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F362" i="8" l="1"/>
  <c r="D373" i="8" s="1"/>
  <c r="D341" i="8"/>
  <c r="E276" i="8"/>
  <c r="E253" i="8" l="1"/>
  <c r="E300" i="8"/>
  <c r="N294" i="8"/>
  <c r="M294" i="8"/>
  <c r="L294" i="8"/>
  <c r="K294" i="8"/>
  <c r="C296" i="8" s="1"/>
  <c r="A288" i="8"/>
  <c r="A289" i="8" s="1"/>
  <c r="A290" i="8" s="1"/>
  <c r="A291" i="8" s="1"/>
  <c r="A292" i="8" s="1"/>
  <c r="A293" i="8" s="1"/>
  <c r="M95" i="8"/>
  <c r="K95" i="8"/>
  <c r="D355" i="8" l="1"/>
  <c r="F348" i="8"/>
  <c r="D356" i="8" s="1"/>
  <c r="N271" i="8"/>
  <c r="M271" i="8"/>
  <c r="L271" i="8"/>
  <c r="K271" i="8"/>
  <c r="C273" i="8" s="1"/>
  <c r="A265" i="8"/>
  <c r="A266" i="8" s="1"/>
  <c r="A267" i="8" s="1"/>
  <c r="A268" i="8" s="1"/>
  <c r="A269" i="8" s="1"/>
  <c r="A270" i="8" s="1"/>
  <c r="M76" i="8"/>
  <c r="K76" i="8"/>
  <c r="K57" i="8"/>
  <c r="E355" i="8" l="1"/>
  <c r="E372" i="8" s="1"/>
  <c r="O57" i="8" l="1"/>
  <c r="L57" i="8"/>
  <c r="M57" i="8"/>
  <c r="N95" i="8"/>
  <c r="C100" i="8"/>
  <c r="L95" i="8"/>
  <c r="C99" i="8"/>
  <c r="N76" i="8"/>
  <c r="C81" i="8"/>
  <c r="L76" i="8"/>
  <c r="C80" i="8"/>
  <c r="F17" i="8"/>
  <c r="G17" i="8" s="1"/>
  <c r="F16" i="8"/>
  <c r="G16" i="8" s="1"/>
  <c r="F15" i="8"/>
  <c r="G15" i="8" s="1"/>
  <c r="E15" i="8"/>
  <c r="F22" i="8" l="1"/>
  <c r="C24" i="8" s="1"/>
  <c r="E22" i="8"/>
  <c r="C12" i="10" l="1"/>
  <c r="C13" i="10" s="1"/>
  <c r="M247" i="8"/>
  <c r="L247" i="8"/>
  <c r="K247" i="8"/>
  <c r="A241" i="8"/>
  <c r="A242" i="8" s="1"/>
  <c r="A243" i="8" s="1"/>
  <c r="A244" i="8" s="1"/>
  <c r="A245" i="8" s="1"/>
  <c r="A246" i="8" s="1"/>
  <c r="N247" i="8"/>
  <c r="E40" i="8"/>
  <c r="F334" i="8" l="1"/>
  <c r="D342" i="8" s="1"/>
  <c r="E341" i="8" l="1"/>
  <c r="C249" i="8" l="1"/>
  <c r="C62" i="8"/>
  <c r="C61" i="8"/>
</calcChain>
</file>

<file path=xl/sharedStrings.xml><?xml version="1.0" encoding="utf-8"?>
<sst xmlns="http://schemas.openxmlformats.org/spreadsheetml/2006/main" count="1771" uniqueCount="514">
  <si>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</si>
  <si>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</si>
  <si>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</si>
  <si>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</si>
  <si>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</si>
  <si>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</si>
  <si>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</si>
  <si>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</si>
  <si>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</si>
  <si>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</si>
  <si>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</si>
  <si>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</si>
  <si>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</si>
  <si>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</si>
  <si>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</si>
  <si>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</si>
  <si>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</si>
  <si>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</si>
  <si>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</si>
  <si>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</si>
  <si>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</si>
  <si>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</si>
  <si>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</si>
  <si>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</si>
  <si>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</si>
  <si>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</si>
  <si>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</si>
  <si>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</si>
  <si>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</si>
  <si>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</si>
  <si>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</si>
  <si>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</si>
  <si>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</si>
  <si>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</si>
  <si>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</si>
  <si>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</si>
  <si>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</si>
  <si>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</si>
  <si>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</si>
  <si>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</si>
  <si>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</si>
  <si>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</si>
  <si>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</si>
  <si>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</si>
  <si>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</si>
  <si>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</si>
  <si>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</si>
  <si>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</si>
  <si>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</si>
  <si>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</si>
  <si>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TOTAL PUNTAJE 
CRITERIO 1</t>
  </si>
  <si>
    <t>TOTAL PUNTAJE 
CRITERIO 2</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</si>
  <si>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</si>
  <si>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</si>
  <si>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</si>
  <si>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</si>
  <si>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</si>
  <si>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</si>
  <si>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</si>
  <si>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</si>
  <si>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</si>
  <si>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</si>
  <si>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</si>
  <si>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</si>
  <si>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</si>
  <si>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</si>
  <si>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</si>
  <si>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</si>
  <si>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</si>
  <si>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</si>
  <si>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</si>
  <si>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</si>
  <si>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</si>
  <si>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</si>
  <si>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</si>
  <si>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</si>
  <si>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</si>
  <si>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</si>
  <si>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</si>
  <si>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</si>
  <si>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</si>
  <si>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</si>
  <si>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</si>
  <si>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</si>
  <si>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</si>
  <si>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</si>
  <si>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</si>
  <si>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</si>
  <si>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</si>
  <si>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</si>
  <si>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</si>
  <si>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</si>
  <si>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</si>
  <si>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</si>
  <si>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</si>
  <si>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</si>
  <si>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</si>
  <si>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</si>
  <si>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</si>
  <si>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</si>
  <si>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</si>
  <si>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</si>
  <si>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</si>
  <si>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</si>
  <si>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</si>
  <si>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</si>
  <si>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</si>
  <si>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</si>
  <si>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</si>
  <si>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</si>
  <si>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</si>
  <si>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</si>
  <si>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</si>
  <si>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</si>
  <si>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</si>
  <si>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</si>
  <si>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</si>
  <si>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</si>
  <si>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</si>
  <si>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</si>
  <si>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</si>
  <si>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</si>
  <si>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</si>
  <si>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</si>
  <si>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</si>
  <si>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</si>
  <si>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</si>
  <si>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</si>
  <si>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</si>
  <si>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</si>
  <si>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</si>
  <si>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</si>
  <si>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</si>
  <si>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</si>
  <si>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</si>
  <si>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</si>
  <si>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</si>
  <si>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</si>
  <si>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</si>
  <si>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</si>
  <si>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</si>
  <si>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</si>
  <si>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</si>
  <si>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</si>
  <si>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</si>
  <si>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</si>
  <si>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</si>
  <si>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</si>
  <si>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</si>
  <si>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</si>
  <si>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</si>
  <si>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</si>
  <si>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</si>
  <si>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</si>
  <si>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</si>
  <si>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</si>
  <si>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</si>
  <si>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</si>
  <si>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 xml:space="preserve"> </t>
  </si>
  <si>
    <t>FUNDACION PARA UN MEJOR VIVIR FUMVIR</t>
  </si>
  <si>
    <t>Simultaneidad 80% cupos</t>
  </si>
  <si>
    <t>Experiencia habilitante Grupo 11</t>
  </si>
  <si>
    <t>ICBF</t>
  </si>
  <si>
    <t>128 DE 2014</t>
  </si>
  <si>
    <t>N/A</t>
  </si>
  <si>
    <t>58 DE 2013</t>
  </si>
  <si>
    <t>19 DE 2012</t>
  </si>
  <si>
    <t>1. Experiencia Específica - Adicional GRUPO 11</t>
  </si>
  <si>
    <t>23 DE 2011</t>
  </si>
  <si>
    <t>130 DE 2010</t>
  </si>
  <si>
    <t>COORDINADOR CDI INSTITUCIONAL</t>
  </si>
  <si>
    <t>2/448</t>
  </si>
  <si>
    <t>3/767</t>
  </si>
  <si>
    <t>DORIS MARIA ARQUEZ CORRALES</t>
  </si>
  <si>
    <t>LICENCIADA EN CIENCIAS RELIGIOSAS</t>
  </si>
  <si>
    <t>PONTIFICIA UNIVERSIDAD JAVERIANA</t>
  </si>
  <si>
    <t>FUMVIR</t>
  </si>
  <si>
    <t>02/092013          08/11/2014</t>
  </si>
  <si>
    <t>YERITZA MARINA ROSO MALDONADO</t>
  </si>
  <si>
    <t>LICENCIADA EN PEDAGOGIA INFANTIL</t>
  </si>
  <si>
    <t>UNIVERSIDAD DE PLAMPONA</t>
  </si>
  <si>
    <t>INSTITUCION EDUCATIVA JUANA ARIAS BENAVIDES</t>
  </si>
  <si>
    <t>4/2/2008           10/12/2010</t>
  </si>
  <si>
    <t>LISNEY MARTINEZ OSPINO</t>
  </si>
  <si>
    <t>TRABAJADORA SOCIAL</t>
  </si>
  <si>
    <t>UNIVERSIDAD SIMON BOLIVAR</t>
  </si>
  <si>
    <t xml:space="preserve">ASOCIACION SOLIDARIA DE TRABAJADORES COMUNITARIOS DE PLATO                                                                                                                                                                                                                              </t>
  </si>
  <si>
    <t xml:space="preserve">14/08/2013                 20/10/2014                                        </t>
  </si>
  <si>
    <t>JEYZEL DEL CARMEN ALCALA GOMEZ</t>
  </si>
  <si>
    <t>PSICOLOGA</t>
  </si>
  <si>
    <t>UNIVERSIDAD METROPOLITANA</t>
  </si>
  <si>
    <t>COLEGIO NUESTRA SEÑORA DEL CARMEN -                            CENTRO PARA EL DESARROLLO Y REHABILITACION INTEGRAL CENDRI SAS</t>
  </si>
  <si>
    <t xml:space="preserve">12/03/2014 -22/08/2014                       01/09/2012 - 01/12/2013    </t>
  </si>
  <si>
    <t>COORDINADOR MODALIDAD FAMILIAR</t>
  </si>
  <si>
    <t>MERLYS JOSEFINA OSPINO ALVAREZ</t>
  </si>
  <si>
    <t xml:space="preserve">LICENCIADA EN CIENCIAS SOCIALES </t>
  </si>
  <si>
    <t>UNIVERSIDAD DEL MAGDALENA</t>
  </si>
  <si>
    <t>INSTITUCION EDUCATIVA DEPARTAMENTAL ANTONIO BRUJES CARMONA</t>
  </si>
  <si>
    <t>09/08/2006 - 16/10/2008</t>
  </si>
  <si>
    <t>NAZARIO JOSE VASQUEZ BARANDICA</t>
  </si>
  <si>
    <t>LICENCIADO EN EDUCACION BASICA CON ENFASIS EN MATEMATICA</t>
  </si>
  <si>
    <t>UNIVERSIDAD DEL ATLANTICO</t>
  </si>
  <si>
    <t>INSTITUCION EDUCATIVA LA VOZ DE LA TIERRA</t>
  </si>
  <si>
    <t>03/03/2011 - 31/12/2013</t>
  </si>
  <si>
    <t>JORGE MIGUEL QUEBEDO BORRERO</t>
  </si>
  <si>
    <t>ADMINISTRADOR DE EMPRESAS</t>
  </si>
  <si>
    <t>UNIVERSIDAD DE BOLIVAR</t>
  </si>
  <si>
    <t>COPERACION UNIVERSITARIA DEL CARIBE CEDELCA</t>
  </si>
  <si>
    <t>1/7/2006 - 20/11/2014</t>
  </si>
  <si>
    <t>YENY YANETH VASQUEZ ZARCO</t>
  </si>
  <si>
    <t>UNIVERSIDAD SAN BUENAVENTURA</t>
  </si>
  <si>
    <t>15/02/2014 - 08/11/2014</t>
  </si>
  <si>
    <t>KAREN LORENA RAMIREZ PALACIO</t>
  </si>
  <si>
    <t>CAJAMAG</t>
  </si>
  <si>
    <t>14/10/2010 - 15/11/2010        12/11/2010 - 15/12/2010     01/02/2011 - 01/05/2011     31/10/2011 - 02/12/2011     23/02/2012 - 01/06/2012</t>
  </si>
  <si>
    <t>MAYOLIS QUINTANA MENDOZA</t>
  </si>
  <si>
    <t>FUNDACION CLUB JUVENIL DEL SUR</t>
  </si>
  <si>
    <t>04/8/2009 - 06/02/2010</t>
  </si>
  <si>
    <t>EUFROSINA ELVIRA MARTINEZ AMADOR</t>
  </si>
  <si>
    <t>LA CORPORACION EDUCATIVA MAYOR DEL DESARROLLO SIMON BOLIVAR</t>
  </si>
  <si>
    <t>01/7/2012 - 07/11/2014</t>
  </si>
  <si>
    <t>MARIA JOSE DE LEON ORDOÑEZ</t>
  </si>
  <si>
    <t>UNIVERSIDAD ABIERTA Y A DISTANCIA</t>
  </si>
  <si>
    <t>24/02/2014 - 30/08/2014</t>
  </si>
  <si>
    <t>MARGARITA EUGENIA ARMENTA SANCHEZ</t>
  </si>
  <si>
    <t>UNIVERSIDAD DE CARTAGENA</t>
  </si>
  <si>
    <t>INSTITUCION EDUCATIVA GABRIEL ESCOBAR BALLESTAS</t>
  </si>
  <si>
    <t>21/08/2006 - 01/12/2010</t>
  </si>
  <si>
    <t>COORDINADOR GENERAL CDI INSTITUCIONAL</t>
  </si>
  <si>
    <t>PROFESIONAL DE APOYO PEDAGOGICO CDI INSTITUCIONAL</t>
  </si>
  <si>
    <t>FINANCIERO</t>
  </si>
  <si>
    <t>COORDINADOR GENERAL FAMILIAR</t>
  </si>
  <si>
    <t>PROFESIONAL DE APOYO PEDAGOGICO FAMILIAR</t>
  </si>
  <si>
    <t>YADEMIS MARIA MERCADO OSPINO</t>
  </si>
  <si>
    <t>SHIRLEY DEL CARMEN WILCHES CORTINA</t>
  </si>
  <si>
    <t>JOSE DAVID OSPINO CABARCAS</t>
  </si>
  <si>
    <t>EDINSON  MARENCO ALARCON</t>
  </si>
  <si>
    <t>MONICA YANETH PEÑA MERCADO</t>
  </si>
  <si>
    <t>JORKANIRA MARIA NAVARRO HERRERA</t>
  </si>
  <si>
    <t>LICENCIADO CON ENFASIS EN BIOLOGIA Y QUIMICA</t>
  </si>
  <si>
    <t>UNIVERSIDA DE LA GUAJIRA</t>
  </si>
  <si>
    <t>INSTITUCION EDUCATIVA DEPARTAMENTAL ANUAR RIVERA JATTAR</t>
  </si>
  <si>
    <t>01/03/2002 - 01/07/2010</t>
  </si>
  <si>
    <t>LICENCIADA EN EDUCACION PRESCOLAR</t>
  </si>
  <si>
    <t>UNIVERSIDAD PAMPLONA</t>
  </si>
  <si>
    <t>INSTITUCION EDUCATIVA DEPARTAMENTAL MARIA AUXILIADORA</t>
  </si>
  <si>
    <t>01/08/2006 - 01/09/2009</t>
  </si>
  <si>
    <t>CONTADOR PUBLICO DE LA UNIVERSIDAD DE PAMPLONA</t>
  </si>
  <si>
    <t>13/042012</t>
  </si>
  <si>
    <t>191849-3</t>
  </si>
  <si>
    <t>ADMINISTRADOR DE EMPRESA</t>
  </si>
  <si>
    <t>CORPORACION UNICOSTA</t>
  </si>
  <si>
    <t>SUPERVISOR DEPARTAMENTAL DE EDUCACION, ADSCRITO AL MUNICIPIO DE PLATO</t>
  </si>
  <si>
    <t>05/02/2002 - 17/10/2008</t>
  </si>
  <si>
    <t>LICENCIADO EN CIENCIAS NATURALES</t>
  </si>
  <si>
    <t>INSTITUCION EDUCATIVA DISTRITAL JUANA ARIAS DE BENAVIDES</t>
  </si>
  <si>
    <t>01-08-1997- 21-11-2014</t>
  </si>
  <si>
    <t xml:space="preserve">CONTADOR PUBLICO </t>
  </si>
  <si>
    <t>UNIVERSIDAD AUTONOMA DEL CARIBE</t>
  </si>
  <si>
    <t>INTITUCION EDUCATIVA DEPARTAMENTAL LUIS CARLOS GALAN SARMIENTO</t>
  </si>
  <si>
    <t>KR 3 7 32</t>
  </si>
  <si>
    <t>CARRERA 2 # 21-44</t>
  </si>
  <si>
    <t>VERANILLO (sin nomenclatura)</t>
  </si>
  <si>
    <t>LAS PAVITAS (sin nomenclatura)</t>
  </si>
  <si>
    <t>CAMPO ALEGRE (sin nomenclatura)</t>
  </si>
  <si>
    <t>CANTAGALLAR</t>
  </si>
  <si>
    <t>CL 15 2 48</t>
  </si>
  <si>
    <t>PIÑON - ZONA RURAL, TIO GOLLO</t>
  </si>
  <si>
    <t>PIÑÓN -CABECERA, CR 3 11 10</t>
  </si>
  <si>
    <t>PIÑON - ZONA RURAL, CARRETO</t>
  </si>
  <si>
    <t>PIÑON- CABECERA, CL 12 2 17</t>
  </si>
  <si>
    <t>CALEGIO MARIA AUXILIADORA</t>
  </si>
  <si>
    <t>COLEGIO MARIA AUXILIADORA</t>
  </si>
  <si>
    <t>AC 12 5 50</t>
  </si>
  <si>
    <t>CDI - INSTITUCIONAL CON ARRIENDO</t>
  </si>
  <si>
    <t>CDI - INSTITUCIONAL SIN ARRIENDO</t>
  </si>
  <si>
    <t>CDI - MODALIDAD FAMILIAR</t>
  </si>
  <si>
    <t>cumple</t>
  </si>
  <si>
    <t>116 del 2012</t>
  </si>
  <si>
    <t>306 Y 307</t>
  </si>
  <si>
    <t>216 DE 2013</t>
  </si>
  <si>
    <t>O</t>
  </si>
  <si>
    <t>Experiencia habilitante Grupo 21</t>
  </si>
  <si>
    <t>CR 19 BARRIO FLORIDA</t>
  </si>
  <si>
    <t>BARRIO JUAN XXIII</t>
  </si>
  <si>
    <t>SUB SEDE COLEGIO ROSA CORTINA CACERIO EL 20</t>
  </si>
  <si>
    <t>KIOSKO 1 ESTADERO CENTRAL CALLE CENTRAL APURE</t>
  </si>
  <si>
    <t>CASA COMUNAL AGUAS VIVAS</t>
  </si>
  <si>
    <t>LA POLA EN LA GASOLINERA</t>
  </si>
  <si>
    <t>CALLE PRINCIPAL FRENTE A LA IGLESIA PENTECOSTAL ESQUINA, EL CINCO Y SEIS.  BETEL IGLESIA PENTECOSTAL.</t>
  </si>
  <si>
    <t>FINCA CARLOS GOMEZ VIA CHIBOLO</t>
  </si>
  <si>
    <t>EN TODA LA CARRETERA COLEGIO SUB SEDE PESTALOZZI.</t>
  </si>
  <si>
    <t>KIOSKO 2 ESTADERO CENTRAL CALLE CENTRAL APURE</t>
  </si>
  <si>
    <t>FINCA DE CARLOS GOMEZ CONOCIDO COMO PAJARITO VIA CHIVOLO</t>
  </si>
  <si>
    <t>VATICANO</t>
  </si>
  <si>
    <t>APURE</t>
  </si>
  <si>
    <t>AGUAS VIVAS</t>
  </si>
  <si>
    <t>CIENAGUETA</t>
  </si>
  <si>
    <t>TIERRA MORENA</t>
  </si>
  <si>
    <t>DISCIPLINA</t>
  </si>
  <si>
    <t>1/168</t>
  </si>
  <si>
    <t>MARILYN ESTHER MARIN PAYARES</t>
  </si>
  <si>
    <t>TRABAJADOR SOCIAL</t>
  </si>
  <si>
    <t>NO REPORTA</t>
  </si>
  <si>
    <t>FUNDACION PARA BRINDAR UN MEJOR VIVIR</t>
  </si>
  <si>
    <t>02/09/2013 AL 07/11/2014</t>
  </si>
  <si>
    <t>MARGARITA ROSA NIÑO RODRIGUEZ</t>
  </si>
  <si>
    <t>ASOCIACION SOLIDARIA DE TRABAJADORES COMUNITARIOS DE PLATO</t>
  </si>
  <si>
    <t>3/698</t>
  </si>
  <si>
    <t>RUTH MARINA ACUÑA MEDINA</t>
  </si>
  <si>
    <t>LICENCIADA EN CIENCIAS DE LA EDUCACION PSICOPEDAGOGIA</t>
  </si>
  <si>
    <t>UNIVERSIDAD PEDAGOGICA Y TECNICA DE COLOMBIA</t>
  </si>
  <si>
    <t>MERLY JOSEFINA OSPINO ALVAREZ</t>
  </si>
  <si>
    <t>NO ES LEGIBLE LA CERTIFICACION LABORAL APORTA EN EL FOLIO 353 SUBSANAR.</t>
  </si>
  <si>
    <t>KATHYA MARGARITA DELGADO RODERO</t>
  </si>
  <si>
    <t>CORPORACION EDUCATIVA MAYOR DEL DESARROLLO SIMON BOLIVAR</t>
  </si>
  <si>
    <t>205173614-1</t>
  </si>
  <si>
    <t>01/07/2012 AL 07/11/2014</t>
  </si>
  <si>
    <t>6/698</t>
  </si>
  <si>
    <t xml:space="preserve">JUDITH DEL CARMEN PEREZ ANTEQUERA </t>
  </si>
  <si>
    <t>PSICOLOGO</t>
  </si>
  <si>
    <t>UNIVERSIDAD INCCA DE COLOMBIA</t>
  </si>
  <si>
    <t>09/09/2013 AL 07/11/2014</t>
  </si>
  <si>
    <t xml:space="preserve">ENNA MARGARITA MENDOZA LARA </t>
  </si>
  <si>
    <t>UNIVERSIDAD COOPERATIVA DE COLOMBIA</t>
  </si>
  <si>
    <t xml:space="preserve">NOHELIA DEL CARMEN MEJIA PEÑA </t>
  </si>
  <si>
    <t>01/03/2014 AL 07/11/2014</t>
  </si>
  <si>
    <t>LILIANA PATRICIA CUDRIZ PADILLA</t>
  </si>
  <si>
    <t>066303914-R</t>
  </si>
  <si>
    <t>01/11/2012 AL 07/11/2014</t>
  </si>
  <si>
    <t>EDITH JOHANA ACUÑA ORTIZ</t>
  </si>
  <si>
    <t>RED UNIDOS</t>
  </si>
  <si>
    <t>01/02/2011 AL 31/12/2012</t>
  </si>
  <si>
    <t>CARMEN ESTHER SINNING PEÑALOZA</t>
  </si>
  <si>
    <t>NA</t>
  </si>
  <si>
    <t>01/07/2012 A 07/11/2014</t>
  </si>
  <si>
    <t>COORDINADOR CDI INSTITUCIONAL - GRUPO 21</t>
  </si>
  <si>
    <t>PROFESIONAL DE APOYO PSICOSOCIAL CDI - GRUPO 21</t>
  </si>
  <si>
    <t>COORDINADOR MODALIDAD FAMILIAR - GRUPO 21</t>
  </si>
  <si>
    <t>PROFESIONAL DE APOYO PSICOSOCIAL - GRUPO 21</t>
  </si>
  <si>
    <t>CDI - INSTITUCIONAL SIN ARRIENDO - GRUPO 21</t>
  </si>
  <si>
    <t>CDI - MODALIDAD FAMILIAR - GRUPO 21</t>
  </si>
  <si>
    <t>1. Experiencia Específica - Adicional GRUPO 21</t>
  </si>
  <si>
    <t>1/1000</t>
  </si>
  <si>
    <t>GRACIELA JUDITH MOJICA SAUMETH</t>
  </si>
  <si>
    <t>LICENCIADA EN EDUCACION ADMINISTRATIVA</t>
  </si>
  <si>
    <t xml:space="preserve">INSTITUCION EDUCATIVA DEPARTAMENTAL LUIS CARLOS GALAN SARMIENTO DE PLATO MAGDALENA </t>
  </si>
  <si>
    <t>1972 AL 11/112014</t>
  </si>
  <si>
    <t>ANA FERMINA RODRIGIUEZ MARBELLO</t>
  </si>
  <si>
    <t>LICENCIADA EN NECESIDADES EDUCATIVAS ESPECIALES</t>
  </si>
  <si>
    <t>INSTITUCION EDUCATIVA MARIA ALFARO DE OSPINO</t>
  </si>
  <si>
    <t>20/08/2006 AL 09/2008</t>
  </si>
  <si>
    <t>1/5000</t>
  </si>
  <si>
    <t>DAIRO SALAS MADERO</t>
  </si>
  <si>
    <t>ADMINISTRADOR DE EMPRESAS CON ENFASIS EN MERCADEO</t>
  </si>
  <si>
    <t>UNIVERSIDAD SAN MARTIN</t>
  </si>
  <si>
    <t>FERROTODO</t>
  </si>
  <si>
    <t>01/01/2013 AL 22/09/2014</t>
  </si>
  <si>
    <t>NOHORA MATILDE AVENDAÑO PADILLA</t>
  </si>
  <si>
    <t>LICENCIADA EN EDUCACION ARTISTICA</t>
  </si>
  <si>
    <t xml:space="preserve">UNIVERSIDAD AUTONOMA DE COLOMBIA </t>
  </si>
  <si>
    <t>SECRETARIA DE EDUCACION DISTRITAL</t>
  </si>
  <si>
    <t>16/07/2012 AL 13/06/2014</t>
  </si>
  <si>
    <t>DENIS ESTHER BOLAÑO VEGA</t>
  </si>
  <si>
    <t>LICENCIADA EN EDUCACION INFANTTIL CON ENFASIS EN TECNOLOGIA E INFORMATICA</t>
  </si>
  <si>
    <t>CORPORACION UNIVERSITARIA DEL CARIBE</t>
  </si>
  <si>
    <t xml:space="preserve">INSTITUCION EDUCATIVA DEPARTAMENTAL GERMANI </t>
  </si>
  <si>
    <t>18/06/2004 AL 03/01/2006</t>
  </si>
  <si>
    <t xml:space="preserve">ELIAS SANTANDER PADILLA PADILLA </t>
  </si>
  <si>
    <t>CONTADOR PUBLICO</t>
  </si>
  <si>
    <t xml:space="preserve">UNIVERSIDAD COOPERATIVA DE COLOMBIA </t>
  </si>
  <si>
    <t>50735-T</t>
  </si>
  <si>
    <t>EMPRESA NACIONAL DE TELECOMUNICACIONES GERENCIA-DEPARTAMENTAL MAGDALENA</t>
  </si>
  <si>
    <t>04/07/1996 AL 09/07/2013</t>
  </si>
  <si>
    <t>COORDINADOR GENERAL CDI INSTITUCIONAL - GRUPO 21</t>
  </si>
  <si>
    <t>PROFESIONAL DE APOYO PEDAGOGICO CDI INSTITUCIONAL - GRUPO 21</t>
  </si>
  <si>
    <t>FINANCIERO - GRUPO 21</t>
  </si>
  <si>
    <t>COORDINADOR GENERAL FAMILIAR - GRUPO 21</t>
  </si>
  <si>
    <t>PROFESIONAL DE APOYO PEDAGOGICO FAMILIAR - GRUPO 21</t>
  </si>
  <si>
    <t>GRUPO 21</t>
  </si>
  <si>
    <t>TOTAL PUNTAJE POR CRITERIO GRUPO 21</t>
  </si>
  <si>
    <t>Experiencia habilitante Grupo 24</t>
  </si>
  <si>
    <t>46 DEL 2012</t>
  </si>
  <si>
    <t>N/a</t>
  </si>
  <si>
    <t>219 DEL 2013</t>
  </si>
  <si>
    <t>CL 5 9 11</t>
  </si>
  <si>
    <t>CRA 11 SECTOR BELLAVISTA</t>
  </si>
  <si>
    <t>S</t>
  </si>
  <si>
    <t>CL 3 7 29</t>
  </si>
  <si>
    <t>COLEGIO SAN JOSE</t>
  </si>
  <si>
    <t>COLEGIO ANTONIO BRUGES</t>
  </si>
  <si>
    <t>COLEGIO VEREDAS TAPIA PALMITAS</t>
  </si>
  <si>
    <t>COLEGIO SANTA ROSA LA MOCHA</t>
  </si>
  <si>
    <t>COLEGIO CELINDA MEJIA BARROBLANCO MONTELIRIO</t>
  </si>
  <si>
    <t>IE LAS FLORES/AMPARO</t>
  </si>
  <si>
    <t>IE TAPIA/BATALLA</t>
  </si>
  <si>
    <t xml:space="preserve">IE GERMANIA SEDE RANCHOBOLLERO </t>
  </si>
  <si>
    <t>ANTIGUO TELECOM</t>
  </si>
  <si>
    <t>ANTIGUO ANDIA</t>
  </si>
  <si>
    <t>PLAZA BOYACA</t>
  </si>
  <si>
    <t>IE GERMANIA</t>
  </si>
  <si>
    <t>KR 3 8 63</t>
  </si>
  <si>
    <t>AVENIDA PRIMERO MAYO</t>
  </si>
  <si>
    <t>CDI - INSTITUCIONAL SIN ARRIENDO - GRUPO 24</t>
  </si>
  <si>
    <t>CDI - MODALIDAD FAMILIAR - GRUPO 24</t>
  </si>
  <si>
    <t>Talento Humano - Habilitante</t>
  </si>
  <si>
    <t>2/470</t>
  </si>
  <si>
    <t>OSIRIS PAOLA PEÑARANDA IBARRA</t>
  </si>
  <si>
    <t>LICENCIADA EN EDUCACION BASICA CON ENFASIS EN TECNOLOGIA E INFORMATICA</t>
  </si>
  <si>
    <t>COORPORACION UNIVERSITARIA DEL CARIBE</t>
  </si>
  <si>
    <t>LAS CERTIFICACIONES ALLEGADA NO RELACIONAN EXPERIENCIA COMO DIRECTOR, COORDINADOR, JEFE EN PROGRAMAS O PROYECTOS SOCIALES PARA LA INFANCIA</t>
  </si>
  <si>
    <t>DIOSIRIS LUZ CACERES AMADOR</t>
  </si>
  <si>
    <t>UNIVERSIDAD COLEGIO MAYOR DE CUNDINAMARCA</t>
  </si>
  <si>
    <t>INSTITUCION EDUCATIVA AGROPECUARIA ROSA CORTINA HERNANDEZ</t>
  </si>
  <si>
    <t>2003      10/10/2008</t>
  </si>
  <si>
    <t>MELBA ROSA AGUIRRE LOPEZ</t>
  </si>
  <si>
    <t>LICENCIADA EN EDUCACION INFANTIL</t>
  </si>
  <si>
    <t>01-07-2012        07-11-2014</t>
  </si>
  <si>
    <t>MARCELA JUDITH REALES MERIÑO</t>
  </si>
  <si>
    <t>COORPORACION UNIVERSITARIA DE LA COSTA</t>
  </si>
  <si>
    <t>ONG FUNDACION LA NUEVA ESPERANZA</t>
  </si>
  <si>
    <t>03/07/2013              13/11/2014</t>
  </si>
  <si>
    <t>4/1119</t>
  </si>
  <si>
    <t>HUMBERTO MEJIA ANICHIARICO</t>
  </si>
  <si>
    <t>LICENCIADO EN EDUCACION FISICA</t>
  </si>
  <si>
    <t>UNIVERSIDAD DE PAMPLONA</t>
  </si>
  <si>
    <t>INSTITUCION EDUCATIVA MARIA MONTESORI</t>
  </si>
  <si>
    <t>05-02-2010      30-11-2012</t>
  </si>
  <si>
    <t>OMAIRA DEL CARMEN MANCERA CUDRIZ</t>
  </si>
  <si>
    <t>LICENCIADA EN ESPAÑOL Y LITERATUA</t>
  </si>
  <si>
    <t>01/09/2013     08-11-2014</t>
  </si>
  <si>
    <t>YOLIMA DE JESUS ALFARO DIAZ</t>
  </si>
  <si>
    <t>LICENCIADA EN FILOSOFIA Y LETRAS</t>
  </si>
  <si>
    <t>UNIVERSIDAD SANTO TOMAS</t>
  </si>
  <si>
    <t>07-07-2012      31-12-2013</t>
  </si>
  <si>
    <t>LUISA MARIA AVENDAÑO PADILLA</t>
  </si>
  <si>
    <t>ADMINISTRADORA DE EMPRESAS</t>
  </si>
  <si>
    <t>INSTITUTO RAFAEL REYES</t>
  </si>
  <si>
    <t>2003 30-12-2012</t>
  </si>
  <si>
    <t>8/1119</t>
  </si>
  <si>
    <t>MARIANELA RIZO DE ANGEL</t>
  </si>
  <si>
    <t>06-05-2014       15-11-2013</t>
  </si>
  <si>
    <t>KARINA ESTHER SALTAREN CAMPO</t>
  </si>
  <si>
    <t>ECODES</t>
  </si>
  <si>
    <t>01-02-2012      14-12-2012</t>
  </si>
  <si>
    <t>OSWALDO ENRIQUE CASAS MIRANDA</t>
  </si>
  <si>
    <t>UNIVERSIDAD DE LA COSTA</t>
  </si>
  <si>
    <t>13/01/2014      05-11-2014</t>
  </si>
  <si>
    <t>NILCA ESTHER LOPEZ SILVA</t>
  </si>
  <si>
    <t>UNIVERSIDAD NACIONAL ABIERTA Y A DISTANCIA</t>
  </si>
  <si>
    <t>INSTITUTO EDUCATIVO PROGRESAR EU</t>
  </si>
  <si>
    <t>03-2012          12-2012</t>
  </si>
  <si>
    <t>KAREN DAYANA DELGADO ARRIETA</t>
  </si>
  <si>
    <t>01-09-2013      14-02-2014</t>
  </si>
  <si>
    <t>VANESSA DEL CARMEN TAPIA RAMOS</t>
  </si>
  <si>
    <t>NO APORTA</t>
  </si>
  <si>
    <t>FUNDACION HUELLAS</t>
  </si>
  <si>
    <t>11-08-2013     28-02-2014</t>
  </si>
  <si>
    <t>YINA DEL CARMEN ELITIN PABA</t>
  </si>
  <si>
    <t>01-09-2013        07-11-2014</t>
  </si>
  <si>
    <t>NIMIA MERCEDES YANCY SAMPER</t>
  </si>
  <si>
    <t>HOGAR INFANTIL DE PIVIJAY</t>
  </si>
  <si>
    <t>02-20008           15-12-2008</t>
  </si>
  <si>
    <t>COORDINADOR CDI INSTITUCIONAL - GRUPO 24</t>
  </si>
  <si>
    <t>PROFESIONAL APOYO PSICOSOCIAL CDI INSTITUCIONAL - GRUPO 24</t>
  </si>
  <si>
    <t>COORDINADOR MEDIO FAMILIAR - GRUPO 24</t>
  </si>
  <si>
    <t>PROFESIONAL DE APOYO PSICOSOCIAL MEDIO FAMILIAR - GRUPO 24</t>
  </si>
  <si>
    <t>48 DEL 2014</t>
  </si>
  <si>
    <t>28 DE 2011</t>
  </si>
  <si>
    <t>1. Experiencia Específica - Adicional GRUPO 24</t>
  </si>
  <si>
    <t>ANGELICA  MARIA RIASCOS IBARRA</t>
  </si>
  <si>
    <t>JCI SANTA MARTA-COLOMBIA</t>
  </si>
  <si>
    <t>15-09-2012      15-09-2013</t>
  </si>
  <si>
    <t>GISELA PATRICIA PEÑARANDA IBARRA</t>
  </si>
  <si>
    <t>LICENCIADA EN EDUCACION BASICA CON ENFASIS EN HUMANIDADES, LENGUA CASTELLANA E INGLES</t>
  </si>
  <si>
    <t>JARDIN INFANTIL MI CORAZONCITO</t>
  </si>
  <si>
    <t>16-01-2012    23-01-2013</t>
  </si>
  <si>
    <t>JUAN CARLOS GOMEZ MANJARREZ</t>
  </si>
  <si>
    <t>TECNOLOGO EN GESTION CONTABLE Y FINANCIERA</t>
  </si>
  <si>
    <t>COORPORACION UNIFICADA NACIONAL DE EDUCACION SUPERIOR</t>
  </si>
  <si>
    <t>01-08-2013    11-11-2014</t>
  </si>
  <si>
    <t>ORLANDO ESCALANTE BOLAÑOS</t>
  </si>
  <si>
    <t>CORPVIDAS</t>
  </si>
  <si>
    <t>2007-2010</t>
  </si>
  <si>
    <t>NELLY CECILIA AVENDAÑO PADILLA</t>
  </si>
  <si>
    <t>UNIVERSIDAD EXTERNADO DE COLOMBIA</t>
  </si>
  <si>
    <t xml:space="preserve">SECRETARIA DE EDUCACION DISTRITAL </t>
  </si>
  <si>
    <t>07-11-2000     12-01-2002</t>
  </si>
  <si>
    <t>DELIA ISABEL RAMOS GUERRA</t>
  </si>
  <si>
    <t>49,776,164</t>
  </si>
  <si>
    <t>INSTITUCION EDUCATIVA DEPARTAMENTAL LUIS CARLOS GALAN SARMIENTO</t>
  </si>
  <si>
    <t>02-02-2004       28-12-2007</t>
  </si>
  <si>
    <t>NAIRIS YANETH PEREZ GRANADOS</t>
  </si>
  <si>
    <t>LICENCIADA EN EDUCACION PREESCOLAR</t>
  </si>
  <si>
    <t>UNIVERSIDAD DE SAN BUENAVENTURA</t>
  </si>
  <si>
    <t>JARDIN INFANTIL PERSONITAS</t>
  </si>
  <si>
    <t>14-01-1991     10-02-2003</t>
  </si>
  <si>
    <t>GERMAN EDUARDO ATUESTA BAYONA</t>
  </si>
  <si>
    <t>127195-T</t>
  </si>
  <si>
    <t>COORDINADOR GENERAL DE PROYECTO CDI INSTITUCIONAL - GRUPO 24</t>
  </si>
  <si>
    <t>PROFESIONAL DE APOYO PEDAGOGICO CDI INSTITUCIONAL - GRUPO 24</t>
  </si>
  <si>
    <t>FINANCIERO - GRUPO 24</t>
  </si>
  <si>
    <t>COORDINADOR GENERAL DE PROYECTO MEDIO FAMILIAR - GRUPO 24</t>
  </si>
  <si>
    <t>PROFESIONAL DE APOYO PEDAGOGICO MEDIO FAMILIAR - GRUPO 24</t>
  </si>
  <si>
    <t>GRUPO 24</t>
  </si>
  <si>
    <t>Equipo talento humano adicional</t>
  </si>
  <si>
    <t>subsanar de acuerdo a la nota 4 y 5, numeral 3.1 talento humano en el pliego de condiciones.</t>
  </si>
  <si>
    <t>NO SE REALIZA PUNTUACION YA QUE FUE PRESENTADO EN OTRA PROPUESTA</t>
  </si>
  <si>
    <t>3/448</t>
  </si>
  <si>
    <t>6/767</t>
  </si>
  <si>
    <t>3/470</t>
  </si>
  <si>
    <t>X</t>
  </si>
  <si>
    <t>TOTAL PUNTAJE POR CRITERIO GRUPO 11</t>
  </si>
  <si>
    <t>TOTAL PUNTAJE POR CRITERIO GRUPO 24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</si>
</sst>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s>
  <fonts count="41"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sz val="12"/>
      <color theme="1"/>
      <name val="Calibri"/>
      <family val="2"/>
      <scheme val="minor"/>
    </font>
    <font>
      <b/>
      <sz val="14"/>
      <color theme="1"/>
      <name val="Calibri"/>
      <family val="2"/>
      <scheme val="minor"/>
    </font>
    <font>
      <b/>
      <sz val="16"/>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82">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Fill="1" applyBorder="1" applyAlignment="1">
      <alignment horizontal="center" vertical="center" wrapText="1"/>
    </xf>
    <xf numFmtId="14" fontId="0" fillId="0" borderId="1" xfId="0" applyNumberFormat="1" applyFill="1" applyBorder="1" applyAlignment="1"/>
    <xf numFmtId="0" fontId="0" fillId="0" borderId="1" xfId="0" applyFill="1" applyBorder="1" applyAlignment="1">
      <alignment horizontal="center" vertical="center"/>
    </xf>
    <xf numFmtId="0" fontId="0" fillId="11" borderId="0" xfId="0" applyFill="1" applyAlignment="1">
      <alignment horizontal="center" vertical="center"/>
    </xf>
    <xf numFmtId="0" fontId="1" fillId="11" borderId="13" xfId="0" applyFont="1" applyFill="1" applyBorder="1" applyAlignment="1">
      <alignment horizontal="center" vertical="center" wrapText="1"/>
    </xf>
    <xf numFmtId="0" fontId="1" fillId="11" borderId="1" xfId="0" applyFont="1" applyFill="1" applyBorder="1" applyAlignment="1">
      <alignment horizontal="center" vertical="center" wrapText="1"/>
    </xf>
    <xf numFmtId="2" fontId="1" fillId="11" borderId="1" xfId="0" applyNumberFormat="1"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protection locked="0"/>
    </xf>
    <xf numFmtId="0" fontId="0" fillId="11" borderId="0" xfId="0" applyFill="1" applyAlignment="1">
      <alignment vertical="center"/>
    </xf>
    <xf numFmtId="0" fontId="1" fillId="11" borderId="1" xfId="0" applyFont="1" applyFill="1" applyBorder="1" applyAlignment="1">
      <alignment horizontal="center" wrapText="1"/>
    </xf>
    <xf numFmtId="0" fontId="1" fillId="11" borderId="5" xfId="0" applyFont="1" applyFill="1" applyBorder="1" applyAlignment="1">
      <alignment horizontal="center" vertical="center" wrapText="1"/>
    </xf>
    <xf numFmtId="0" fontId="0" fillId="11" borderId="1" xfId="0" applyFont="1" applyFill="1" applyBorder="1" applyAlignment="1">
      <alignment horizontal="center" wrapText="1"/>
    </xf>
    <xf numFmtId="0" fontId="0" fillId="0" borderId="1" xfId="0" applyBorder="1" applyAlignment="1">
      <alignment wrapText="1"/>
    </xf>
    <xf numFmtId="0" fontId="1" fillId="2" borderId="1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17" fillId="0" borderId="0" xfId="0" applyFont="1" applyFill="1" applyAlignment="1">
      <alignment horizontal="left" vertical="center" wrapTex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14" fontId="1" fillId="11" borderId="1" xfId="0" applyNumberFormat="1" applyFont="1" applyFill="1" applyBorder="1" applyAlignment="1">
      <alignment horizontal="center" vertical="center" wrapText="1"/>
    </xf>
    <xf numFmtId="44" fontId="1" fillId="11" borderId="1" xfId="3" applyFont="1" applyFill="1" applyBorder="1" applyAlignment="1">
      <alignment horizontal="center" vertical="center" wrapText="1"/>
    </xf>
    <xf numFmtId="3" fontId="0" fillId="3" borderId="0" xfId="0" applyNumberFormat="1" applyFill="1" applyBorder="1" applyAlignment="1">
      <alignment horizontal="right" vertical="center"/>
    </xf>
    <xf numFmtId="1" fontId="1" fillId="11" borderId="1" xfId="0" applyNumberFormat="1" applyFont="1" applyFill="1" applyBorder="1" applyAlignment="1">
      <alignment horizontal="center" vertical="center" wrapText="1"/>
    </xf>
    <xf numFmtId="14" fontId="13" fillId="0" borderId="1" xfId="0" applyNumberFormat="1" applyFont="1" applyFill="1" applyBorder="1" applyAlignment="1" applyProtection="1">
      <alignment horizontal="center" vertical="center" wrapText="1"/>
      <protection locked="0"/>
    </xf>
    <xf numFmtId="0" fontId="37" fillId="0" borderId="5" xfId="0" applyFont="1" applyFill="1" applyBorder="1" applyAlignment="1">
      <alignment horizontal="center" vertical="center" wrapText="1"/>
    </xf>
    <xf numFmtId="0" fontId="37" fillId="0" borderId="14" xfId="0" applyFont="1" applyFill="1" applyBorder="1" applyAlignment="1">
      <alignment horizontal="center" vertical="center" wrapText="1"/>
    </xf>
    <xf numFmtId="0" fontId="0" fillId="0" borderId="1" xfId="0" applyFill="1" applyBorder="1" applyAlignment="1">
      <alignment vertical="top" wrapText="1"/>
    </xf>
    <xf numFmtId="0" fontId="0" fillId="0" borderId="1" xfId="0" applyFill="1" applyBorder="1" applyAlignment="1">
      <alignment vertical="center" wrapText="1"/>
    </xf>
    <xf numFmtId="0" fontId="0" fillId="0" borderId="0" xfId="0" applyFill="1" applyAlignment="1">
      <alignment horizontal="center" vertical="center"/>
    </xf>
    <xf numFmtId="14" fontId="0" fillId="0" borderId="1" xfId="0" applyNumberFormat="1" applyFill="1" applyBorder="1" applyAlignment="1">
      <alignment wrapText="1"/>
    </xf>
    <xf numFmtId="0" fontId="0" fillId="0" borderId="1" xfId="0" applyFill="1" applyBorder="1" applyAlignment="1">
      <alignment horizontal="center"/>
    </xf>
    <xf numFmtId="14" fontId="0" fillId="0" borderId="1" xfId="0" applyNumberFormat="1" applyBorder="1" applyAlignment="1"/>
    <xf numFmtId="0" fontId="1" fillId="11" borderId="4" xfId="0" applyFont="1" applyFill="1" applyBorder="1" applyAlignment="1">
      <alignment horizontal="center" vertical="center" wrapText="1"/>
    </xf>
    <xf numFmtId="0" fontId="1" fillId="11" borderId="1" xfId="0" applyFont="1" applyFill="1" applyBorder="1" applyAlignment="1">
      <alignment horizontal="center" vertical="center"/>
    </xf>
    <xf numFmtId="0" fontId="1" fillId="11" borderId="43" xfId="0" applyFont="1" applyFill="1" applyBorder="1" applyAlignment="1">
      <alignment horizontal="center" vertical="center" wrapText="1"/>
    </xf>
    <xf numFmtId="0" fontId="1" fillId="11" borderId="44" xfId="0" applyFont="1" applyFill="1" applyBorder="1" applyAlignment="1">
      <alignment horizontal="center" vertical="center" wrapText="1"/>
    </xf>
    <xf numFmtId="14" fontId="1" fillId="11" borderId="4" xfId="0" applyNumberFormat="1" applyFont="1" applyFill="1" applyBorder="1" applyAlignment="1">
      <alignment horizontal="center" vertical="center" wrapText="1"/>
    </xf>
    <xf numFmtId="0" fontId="0" fillId="0" borderId="1" xfId="0" applyBorder="1" applyAlignment="1">
      <alignment wrapText="1"/>
    </xf>
    <xf numFmtId="0" fontId="1" fillId="2" borderId="13" xfId="0" applyFont="1" applyFill="1" applyBorder="1" applyAlignment="1">
      <alignment horizontal="center" vertical="center" wrapText="1"/>
    </xf>
    <xf numFmtId="0" fontId="0" fillId="0" borderId="1"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11" borderId="5" xfId="0" applyFont="1" applyFill="1" applyBorder="1" applyAlignment="1">
      <alignment horizontal="center" vertical="center" wrapText="1"/>
    </xf>
    <xf numFmtId="0" fontId="0" fillId="11" borderId="14"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49" fontId="0" fillId="0" borderId="1" xfId="0" applyNumberFormat="1" applyFill="1" applyBorder="1" applyAlignment="1">
      <alignment horizontal="center" vertical="center" wrapText="1"/>
    </xf>
    <xf numFmtId="49" fontId="0" fillId="0" borderId="4" xfId="0" applyNumberFormat="1" applyFill="1" applyBorder="1" applyAlignment="1">
      <alignment horizontal="center" vertical="center" wrapText="1"/>
    </xf>
    <xf numFmtId="0" fontId="0" fillId="0" borderId="14" xfId="0" applyFill="1" applyBorder="1" applyAlignment="1">
      <alignment horizontal="center" vertical="center" wrapText="1"/>
    </xf>
    <xf numFmtId="0" fontId="0" fillId="0" borderId="44" xfId="0" applyFill="1" applyBorder="1" applyAlignment="1">
      <alignment horizontal="center" vertical="center" wrapText="1"/>
    </xf>
    <xf numFmtId="0" fontId="18" fillId="0" borderId="1" xfId="0" applyNumberFormat="1" applyFont="1" applyFill="1" applyBorder="1" applyAlignment="1" applyProtection="1">
      <alignment horizontal="center" vertical="center" wrapText="1"/>
      <protection locked="0"/>
    </xf>
    <xf numFmtId="0" fontId="0" fillId="11" borderId="13" xfId="0" applyFont="1" applyFill="1" applyBorder="1" applyAlignment="1">
      <alignment horizontal="center" wrapText="1"/>
    </xf>
    <xf numFmtId="0" fontId="0" fillId="11" borderId="45" xfId="0" applyFont="1" applyFill="1" applyBorder="1" applyAlignment="1">
      <alignment horizontal="center" wrapText="1"/>
    </xf>
    <xf numFmtId="49" fontId="0" fillId="11"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1" xfId="0" applyFont="1" applyFill="1" applyBorder="1" applyAlignment="1">
      <alignment horizontal="center" vertical="center" wrapText="1"/>
    </xf>
    <xf numFmtId="16" fontId="0" fillId="0" borderId="1" xfId="0" applyNumberFormat="1" applyFill="1" applyBorder="1" applyAlignment="1">
      <alignment wrapText="1"/>
    </xf>
    <xf numFmtId="17" fontId="0" fillId="0" borderId="1" xfId="0" applyNumberFormat="1" applyFill="1" applyBorder="1" applyAlignment="1">
      <alignment horizontal="center" vertical="center" wrapText="1"/>
    </xf>
    <xf numFmtId="0" fontId="1" fillId="0" borderId="0" xfId="0" applyFont="1" applyFill="1" applyBorder="1" applyAlignment="1">
      <alignment vertical="center"/>
    </xf>
    <xf numFmtId="49" fontId="0" fillId="0" borderId="0" xfId="0" applyNumberFormat="1" applyFill="1" applyBorder="1" applyAlignment="1">
      <alignment horizontal="center" vertical="center"/>
    </xf>
    <xf numFmtId="49" fontId="1" fillId="11" borderId="4" xfId="0" applyNumberFormat="1" applyFont="1" applyFill="1" applyBorder="1" applyAlignment="1">
      <alignment horizontal="center" vertical="center" wrapText="1"/>
    </xf>
    <xf numFmtId="0" fontId="1" fillId="2" borderId="1" xfId="0" applyFont="1" applyFill="1" applyBorder="1" applyAlignment="1">
      <alignment vertical="center"/>
    </xf>
    <xf numFmtId="49" fontId="0" fillId="11" borderId="1" xfId="0" applyNumberFormat="1" applyFill="1" applyBorder="1" applyAlignment="1">
      <alignment horizontal="center" vertical="center" wrapText="1"/>
    </xf>
    <xf numFmtId="0" fontId="0" fillId="11" borderId="14" xfId="0" applyFill="1" applyBorder="1" applyAlignment="1">
      <alignment horizontal="center" vertical="center" wrapText="1"/>
    </xf>
    <xf numFmtId="49" fontId="0" fillId="11" borderId="13" xfId="0" applyNumberFormat="1" applyFill="1" applyBorder="1" applyAlignment="1">
      <alignment horizontal="center" vertical="center" wrapText="1"/>
    </xf>
    <xf numFmtId="0" fontId="0" fillId="0" borderId="13" xfId="0" applyBorder="1" applyAlignment="1">
      <alignment horizontal="center" vertical="center" wrapText="1"/>
    </xf>
    <xf numFmtId="0" fontId="0" fillId="0" borderId="45" xfId="0" applyBorder="1" applyAlignment="1">
      <alignment horizontal="center" vertical="center" wrapText="1"/>
    </xf>
    <xf numFmtId="44" fontId="13" fillId="0" borderId="1" xfId="3" applyFont="1" applyFill="1" applyBorder="1" applyAlignment="1">
      <alignment horizontal="right" vertical="center" wrapText="1"/>
    </xf>
    <xf numFmtId="0" fontId="7" fillId="2" borderId="8" xfId="0" applyFont="1" applyFill="1" applyBorder="1" applyAlignment="1">
      <alignment vertical="center"/>
    </xf>
    <xf numFmtId="0" fontId="7" fillId="2" borderId="9" xfId="0" applyFont="1" applyFill="1" applyBorder="1" applyAlignment="1">
      <alignment vertical="center"/>
    </xf>
    <xf numFmtId="0" fontId="1" fillId="11" borderId="1" xfId="0" applyFont="1" applyFill="1" applyBorder="1" applyAlignment="1">
      <alignment horizontal="center"/>
    </xf>
    <xf numFmtId="14" fontId="1" fillId="11" borderId="1" xfId="0" applyNumberFormat="1" applyFont="1" applyFill="1" applyBorder="1" applyAlignment="1">
      <alignment horizontal="center"/>
    </xf>
    <xf numFmtId="0" fontId="0" fillId="11" borderId="1" xfId="0" applyFont="1" applyFill="1" applyBorder="1" applyAlignment="1"/>
    <xf numFmtId="14" fontId="0" fillId="11" borderId="1" xfId="0" applyNumberFormat="1" applyFont="1" applyFill="1" applyBorder="1" applyAlignment="1"/>
    <xf numFmtId="0" fontId="0" fillId="11" borderId="1" xfId="0" applyFont="1" applyFill="1" applyBorder="1" applyAlignment="1">
      <alignment vertical="center"/>
    </xf>
    <xf numFmtId="0" fontId="37" fillId="11" borderId="5" xfId="0" applyFont="1" applyFill="1" applyBorder="1" applyAlignment="1">
      <alignment horizontal="center" vertical="center" wrapText="1"/>
    </xf>
    <xf numFmtId="0" fontId="37" fillId="11" borderId="14" xfId="0" applyFont="1" applyFill="1" applyBorder="1" applyAlignment="1">
      <alignment horizontal="center" vertical="center" wrapText="1"/>
    </xf>
    <xf numFmtId="0" fontId="0" fillId="11" borderId="1" xfId="0" applyFont="1" applyFill="1" applyBorder="1" applyAlignment="1">
      <alignment horizontal="center"/>
    </xf>
    <xf numFmtId="0" fontId="0" fillId="11" borderId="1" xfId="0" applyFill="1" applyBorder="1" applyAlignment="1">
      <alignment wrapText="1"/>
    </xf>
    <xf numFmtId="0" fontId="0" fillId="11" borderId="1" xfId="0" applyFill="1" applyBorder="1" applyAlignment="1"/>
    <xf numFmtId="14" fontId="0" fillId="11" borderId="1" xfId="0" applyNumberFormat="1" applyFill="1" applyBorder="1" applyAlignment="1"/>
    <xf numFmtId="0" fontId="0" fillId="11" borderId="1" xfId="0" applyFill="1" applyBorder="1"/>
    <xf numFmtId="0" fontId="0" fillId="11" borderId="1" xfId="0" applyFill="1" applyBorder="1" applyAlignment="1">
      <alignment vertical="center"/>
    </xf>
    <xf numFmtId="169" fontId="1" fillId="2" borderId="1" xfId="0" applyNumberFormat="1" applyFont="1" applyFill="1" applyBorder="1" applyAlignment="1">
      <alignment horizontal="center" vertical="center"/>
    </xf>
    <xf numFmtId="0" fontId="0" fillId="0" borderId="1" xfId="0" applyBorder="1" applyAlignment="1">
      <alignment horizontal="center" vertical="center"/>
    </xf>
    <xf numFmtId="0" fontId="0" fillId="4" borderId="1" xfId="0" applyFill="1" applyBorder="1" applyAlignment="1">
      <alignment wrapText="1"/>
    </xf>
    <xf numFmtId="0" fontId="0" fillId="4" borderId="1" xfId="0" applyFill="1" applyBorder="1" applyAlignment="1">
      <alignment horizontal="center" vertical="center" wrapText="1"/>
    </xf>
    <xf numFmtId="0" fontId="0" fillId="4" borderId="1" xfId="0" applyFill="1" applyBorder="1" applyAlignment="1">
      <alignment horizontal="center" vertical="center"/>
    </xf>
    <xf numFmtId="14" fontId="0" fillId="4" borderId="1" xfId="0" applyNumberFormat="1" applyFill="1" applyBorder="1" applyAlignment="1"/>
    <xf numFmtId="0" fontId="0" fillId="4" borderId="1" xfId="0" applyFill="1" applyBorder="1"/>
    <xf numFmtId="0" fontId="0" fillId="4" borderId="1" xfId="0" applyFill="1" applyBorder="1" applyAlignment="1">
      <alignment horizontal="center"/>
    </xf>
    <xf numFmtId="0" fontId="0" fillId="4" borderId="0" xfId="0" applyFill="1" applyAlignment="1">
      <alignment vertical="center"/>
    </xf>
    <xf numFmtId="0" fontId="0" fillId="4" borderId="1" xfId="0" applyFill="1" applyBorder="1" applyAlignment="1"/>
    <xf numFmtId="0" fontId="0" fillId="4" borderId="1" xfId="0" applyFill="1" applyBorder="1" applyAlignment="1">
      <alignment vertical="center"/>
    </xf>
    <xf numFmtId="14" fontId="0" fillId="4" borderId="1" xfId="0" applyNumberFormat="1" applyFill="1" applyBorder="1" applyAlignment="1">
      <alignment wrapText="1"/>
    </xf>
    <xf numFmtId="0" fontId="0" fillId="4" borderId="1" xfId="0" applyFont="1" applyFill="1" applyBorder="1" applyAlignment="1">
      <alignment horizontal="center"/>
    </xf>
    <xf numFmtId="0" fontId="0" fillId="4" borderId="1" xfId="0" applyFont="1" applyFill="1" applyBorder="1" applyAlignment="1"/>
    <xf numFmtId="14" fontId="0" fillId="4" borderId="1" xfId="0" applyNumberFormat="1" applyFont="1" applyFill="1" applyBorder="1" applyAlignment="1"/>
    <xf numFmtId="0" fontId="0" fillId="4" borderId="1" xfId="0" applyFont="1" applyFill="1" applyBorder="1" applyAlignment="1">
      <alignment vertical="center"/>
    </xf>
    <xf numFmtId="0" fontId="37" fillId="4" borderId="5" xfId="0" applyFont="1" applyFill="1" applyBorder="1" applyAlignment="1">
      <alignment horizontal="center" vertical="center" wrapText="1"/>
    </xf>
    <xf numFmtId="0" fontId="37" fillId="4" borderId="14" xfId="0" applyFont="1" applyFill="1" applyBorder="1" applyAlignment="1">
      <alignment horizontal="center" vertical="center" wrapText="1"/>
    </xf>
    <xf numFmtId="0" fontId="0" fillId="0" borderId="1" xfId="0" applyBorder="1" applyAlignment="1">
      <alignment horizontal="center" vertical="center"/>
    </xf>
    <xf numFmtId="0" fontId="39" fillId="2" borderId="1" xfId="0" applyFont="1" applyFill="1" applyBorder="1" applyAlignment="1">
      <alignment vertical="center"/>
    </xf>
    <xf numFmtId="0" fontId="40" fillId="2" borderId="1" xfId="0" applyFont="1" applyFill="1" applyBorder="1" applyAlignment="1">
      <alignment vertical="center"/>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0" fillId="0" borderId="13" xfId="0" applyBorder="1" applyAlignment="1">
      <alignment horizontal="center" vertical="center"/>
    </xf>
    <xf numFmtId="0" fontId="0" fillId="0" borderId="4" xfId="0" applyBorder="1" applyAlignment="1">
      <alignment horizontal="center" vertical="center"/>
    </xf>
    <xf numFmtId="0" fontId="21" fillId="11" borderId="1" xfId="0" applyFont="1" applyFill="1" applyBorder="1" applyAlignment="1">
      <alignment horizontal="center" vertical="center" wrapText="1"/>
    </xf>
    <xf numFmtId="0" fontId="0" fillId="11" borderId="5" xfId="0" applyFill="1" applyBorder="1" applyAlignment="1">
      <alignment horizontal="center" vertical="center"/>
    </xf>
    <xf numFmtId="0" fontId="0" fillId="11" borderId="14" xfId="0" applyFill="1" applyBorder="1" applyAlignment="1">
      <alignment horizontal="center" vertical="center"/>
    </xf>
    <xf numFmtId="0" fontId="0" fillId="11" borderId="1" xfId="0"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37" fillId="0" borderId="1" xfId="0" applyFont="1" applyFill="1" applyBorder="1" applyAlignment="1">
      <alignment horizontal="center" vertical="center" wrapText="1"/>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1" xfId="0" applyFill="1" applyBorder="1" applyAlignment="1">
      <alignment horizontal="center" vertical="center"/>
    </xf>
    <xf numFmtId="0" fontId="4" fillId="0" borderId="1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0" fillId="11" borderId="5" xfId="0" applyFont="1" applyFill="1" applyBorder="1" applyAlignment="1">
      <alignment horizontal="center" vertical="center" wrapText="1"/>
    </xf>
    <xf numFmtId="0" fontId="0" fillId="11" borderId="14" xfId="0" applyFont="1" applyFill="1" applyBorder="1" applyAlignment="1">
      <alignment horizontal="center" vertical="center" wrapText="1"/>
    </xf>
    <xf numFmtId="0" fontId="38" fillId="4" borderId="5" xfId="0" applyFont="1" applyFill="1" applyBorder="1" applyAlignment="1">
      <alignment horizontal="center" vertical="center" wrapText="1"/>
    </xf>
    <xf numFmtId="0" fontId="0" fillId="4" borderId="14" xfId="0" applyFont="1" applyFill="1" applyBorder="1" applyAlignment="1">
      <alignment horizontal="center" vertical="center" wrapText="1"/>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6"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1" xfId="0" applyFont="1" applyFill="1" applyBorder="1" applyAlignment="1">
      <alignment horizontal="center" vertical="center"/>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97" t="s">
        <v>88</v>
      </c>
      <c r="B2" s="297"/>
      <c r="C2" s="297"/>
      <c r="D2" s="297"/>
      <c r="E2" s="297"/>
      <c r="F2" s="297"/>
      <c r="G2" s="297"/>
      <c r="H2" s="297"/>
      <c r="I2" s="297"/>
      <c r="J2" s="297"/>
      <c r="K2" s="297"/>
      <c r="L2" s="297"/>
    </row>
    <row r="4" spans="1:12" ht="16.5" x14ac:dyDescent="0.25">
      <c r="A4" s="278" t="s">
        <v>59</v>
      </c>
      <c r="B4" s="278"/>
      <c r="C4" s="278"/>
      <c r="D4" s="278"/>
      <c r="E4" s="278"/>
      <c r="F4" s="278"/>
      <c r="G4" s="278"/>
      <c r="H4" s="278"/>
      <c r="I4" s="278"/>
      <c r="J4" s="278"/>
      <c r="K4" s="278"/>
      <c r="L4" s="278"/>
    </row>
    <row r="5" spans="1:12" ht="16.5" x14ac:dyDescent="0.25">
      <c r="A5" s="73"/>
    </row>
    <row r="6" spans="1:12" ht="16.5" x14ac:dyDescent="0.25">
      <c r="A6" s="278" t="s">
        <v>60</v>
      </c>
      <c r="B6" s="278"/>
      <c r="C6" s="278"/>
      <c r="D6" s="278"/>
      <c r="E6" s="278"/>
      <c r="F6" s="278"/>
      <c r="G6" s="278"/>
      <c r="H6" s="278"/>
      <c r="I6" s="278"/>
      <c r="J6" s="278"/>
      <c r="K6" s="278"/>
      <c r="L6" s="278"/>
    </row>
    <row r="7" spans="1:12" ht="16.5" x14ac:dyDescent="0.25">
      <c r="A7" s="74"/>
    </row>
    <row r="8" spans="1:12" ht="109.5" customHeight="1" x14ac:dyDescent="0.25">
      <c r="A8" s="279" t="s">
        <v>131</v>
      </c>
      <c r="B8" s="279"/>
      <c r="C8" s="279"/>
      <c r="D8" s="279"/>
      <c r="E8" s="279"/>
      <c r="F8" s="279"/>
      <c r="G8" s="279"/>
      <c r="H8" s="279"/>
      <c r="I8" s="279"/>
      <c r="J8" s="279"/>
      <c r="K8" s="279"/>
      <c r="L8" s="279"/>
    </row>
    <row r="9" spans="1:12" ht="45.75" customHeight="1" x14ac:dyDescent="0.25">
      <c r="A9" s="279"/>
      <c r="B9" s="279"/>
      <c r="C9" s="279"/>
      <c r="D9" s="279"/>
      <c r="E9" s="279"/>
      <c r="F9" s="279"/>
      <c r="G9" s="279"/>
      <c r="H9" s="279"/>
      <c r="I9" s="279"/>
      <c r="J9" s="279"/>
      <c r="K9" s="279"/>
      <c r="L9" s="279"/>
    </row>
    <row r="10" spans="1:12" ht="28.5" customHeight="1" x14ac:dyDescent="0.25">
      <c r="A10" s="279" t="s">
        <v>91</v>
      </c>
      <c r="B10" s="279"/>
      <c r="C10" s="279"/>
      <c r="D10" s="279"/>
      <c r="E10" s="279"/>
      <c r="F10" s="279"/>
      <c r="G10" s="279"/>
      <c r="H10" s="279"/>
      <c r="I10" s="279"/>
      <c r="J10" s="279"/>
      <c r="K10" s="279"/>
      <c r="L10" s="279"/>
    </row>
    <row r="11" spans="1:12" ht="28.5" customHeight="1" x14ac:dyDescent="0.25">
      <c r="A11" s="279"/>
      <c r="B11" s="279"/>
      <c r="C11" s="279"/>
      <c r="D11" s="279"/>
      <c r="E11" s="279"/>
      <c r="F11" s="279"/>
      <c r="G11" s="279"/>
      <c r="H11" s="279"/>
      <c r="I11" s="279"/>
      <c r="J11" s="279"/>
      <c r="K11" s="279"/>
      <c r="L11" s="279"/>
    </row>
    <row r="12" spans="1:12" ht="15.75" thickBot="1" x14ac:dyDescent="0.3"/>
    <row r="13" spans="1:12" ht="15.75" thickBot="1" x14ac:dyDescent="0.3">
      <c r="A13" s="75" t="s">
        <v>61</v>
      </c>
      <c r="B13" s="280" t="s">
        <v>87</v>
      </c>
      <c r="C13" s="281"/>
      <c r="D13" s="281"/>
      <c r="E13" s="281"/>
      <c r="F13" s="281"/>
      <c r="G13" s="281"/>
      <c r="H13" s="281"/>
      <c r="I13" s="281"/>
      <c r="J13" s="281"/>
      <c r="K13" s="281"/>
      <c r="L13" s="281"/>
    </row>
    <row r="14" spans="1:12" ht="15.75" thickBot="1" x14ac:dyDescent="0.3">
      <c r="A14" s="76">
        <v>1</v>
      </c>
      <c r="B14" s="296"/>
      <c r="C14" s="296"/>
      <c r="D14" s="296"/>
      <c r="E14" s="296"/>
      <c r="F14" s="296"/>
      <c r="G14" s="296"/>
      <c r="H14" s="296"/>
      <c r="I14" s="296"/>
      <c r="J14" s="296"/>
      <c r="K14" s="296"/>
      <c r="L14" s="296"/>
    </row>
    <row r="15" spans="1:12" ht="15.75" thickBot="1" x14ac:dyDescent="0.3">
      <c r="A15" s="76">
        <v>2</v>
      </c>
      <c r="B15" s="296"/>
      <c r="C15" s="296"/>
      <c r="D15" s="296"/>
      <c r="E15" s="296"/>
      <c r="F15" s="296"/>
      <c r="G15" s="296"/>
      <c r="H15" s="296"/>
      <c r="I15" s="296"/>
      <c r="J15" s="296"/>
      <c r="K15" s="296"/>
      <c r="L15" s="296"/>
    </row>
    <row r="16" spans="1:12" ht="15.75" thickBot="1" x14ac:dyDescent="0.3">
      <c r="A16" s="76">
        <v>3</v>
      </c>
      <c r="B16" s="296"/>
      <c r="C16" s="296"/>
      <c r="D16" s="296"/>
      <c r="E16" s="296"/>
      <c r="F16" s="296"/>
      <c r="G16" s="296"/>
      <c r="H16" s="296"/>
      <c r="I16" s="296"/>
      <c r="J16" s="296"/>
      <c r="K16" s="296"/>
      <c r="L16" s="296"/>
    </row>
    <row r="17" spans="1:12" ht="15.75" thickBot="1" x14ac:dyDescent="0.3">
      <c r="A17" s="76">
        <v>4</v>
      </c>
      <c r="B17" s="296"/>
      <c r="C17" s="296"/>
      <c r="D17" s="296"/>
      <c r="E17" s="296"/>
      <c r="F17" s="296"/>
      <c r="G17" s="296"/>
      <c r="H17" s="296"/>
      <c r="I17" s="296"/>
      <c r="J17" s="296"/>
      <c r="K17" s="296"/>
      <c r="L17" s="296"/>
    </row>
    <row r="18" spans="1:12" ht="15.75" thickBot="1" x14ac:dyDescent="0.3">
      <c r="A18" s="76">
        <v>5</v>
      </c>
      <c r="B18" s="296"/>
      <c r="C18" s="296"/>
      <c r="D18" s="296"/>
      <c r="E18" s="296"/>
      <c r="F18" s="296"/>
      <c r="G18" s="296"/>
      <c r="H18" s="296"/>
      <c r="I18" s="296"/>
      <c r="J18" s="296"/>
      <c r="K18" s="296"/>
      <c r="L18" s="296"/>
    </row>
    <row r="19" spans="1:12" x14ac:dyDescent="0.25">
      <c r="A19" s="83"/>
      <c r="B19" s="83"/>
      <c r="C19" s="83"/>
      <c r="D19" s="83"/>
      <c r="E19" s="83"/>
      <c r="F19" s="83"/>
      <c r="G19" s="83"/>
      <c r="H19" s="83"/>
      <c r="I19" s="83"/>
      <c r="J19" s="83"/>
      <c r="K19" s="83"/>
      <c r="L19" s="83"/>
    </row>
    <row r="20" spans="1:12" x14ac:dyDescent="0.25">
      <c r="A20" s="84"/>
      <c r="B20" s="83"/>
      <c r="C20" s="83"/>
      <c r="D20" s="83"/>
      <c r="E20" s="83"/>
      <c r="F20" s="83"/>
      <c r="G20" s="83"/>
      <c r="H20" s="83"/>
      <c r="I20" s="83"/>
      <c r="J20" s="83"/>
      <c r="K20" s="83"/>
      <c r="L20" s="83"/>
    </row>
    <row r="21" spans="1:12" x14ac:dyDescent="0.25">
      <c r="A21" s="298" t="s">
        <v>86</v>
      </c>
      <c r="B21" s="298"/>
      <c r="C21" s="298"/>
      <c r="D21" s="298"/>
      <c r="E21" s="298"/>
      <c r="F21" s="298"/>
      <c r="G21" s="298"/>
      <c r="H21" s="298"/>
      <c r="I21" s="298"/>
      <c r="J21" s="298"/>
      <c r="K21" s="298"/>
      <c r="L21" s="298"/>
    </row>
    <row r="23" spans="1:12" ht="27" customHeight="1" x14ac:dyDescent="0.25">
      <c r="A23" s="282" t="s">
        <v>62</v>
      </c>
      <c r="B23" s="282"/>
      <c r="C23" s="282"/>
      <c r="D23" s="282"/>
      <c r="E23" s="78" t="s">
        <v>63</v>
      </c>
      <c r="F23" s="77" t="s">
        <v>64</v>
      </c>
      <c r="G23" s="77" t="s">
        <v>65</v>
      </c>
      <c r="H23" s="282" t="s">
        <v>3</v>
      </c>
      <c r="I23" s="282"/>
      <c r="J23" s="282"/>
      <c r="K23" s="282"/>
      <c r="L23" s="282"/>
    </row>
    <row r="24" spans="1:12" ht="30.75" customHeight="1" x14ac:dyDescent="0.25">
      <c r="A24" s="290" t="s">
        <v>95</v>
      </c>
      <c r="B24" s="291"/>
      <c r="C24" s="291"/>
      <c r="D24" s="292"/>
      <c r="E24" s="79"/>
      <c r="F24" s="1"/>
      <c r="G24" s="1"/>
      <c r="H24" s="289"/>
      <c r="I24" s="289"/>
      <c r="J24" s="289"/>
      <c r="K24" s="289"/>
      <c r="L24" s="289"/>
    </row>
    <row r="25" spans="1:12" ht="35.25" customHeight="1" x14ac:dyDescent="0.25">
      <c r="A25" s="293" t="s">
        <v>96</v>
      </c>
      <c r="B25" s="294"/>
      <c r="C25" s="294"/>
      <c r="D25" s="295"/>
      <c r="E25" s="80"/>
      <c r="F25" s="1"/>
      <c r="G25" s="1"/>
      <c r="H25" s="289"/>
      <c r="I25" s="289"/>
      <c r="J25" s="289"/>
      <c r="K25" s="289"/>
      <c r="L25" s="289"/>
    </row>
    <row r="26" spans="1:12" ht="24.75" customHeight="1" x14ac:dyDescent="0.25">
      <c r="A26" s="293" t="s">
        <v>132</v>
      </c>
      <c r="B26" s="294"/>
      <c r="C26" s="294"/>
      <c r="D26" s="295"/>
      <c r="E26" s="80"/>
      <c r="F26" s="1"/>
      <c r="G26" s="1"/>
      <c r="H26" s="289"/>
      <c r="I26" s="289"/>
      <c r="J26" s="289"/>
      <c r="K26" s="289"/>
      <c r="L26" s="289"/>
    </row>
    <row r="27" spans="1:12" ht="27" customHeight="1" x14ac:dyDescent="0.25">
      <c r="A27" s="283" t="s">
        <v>66</v>
      </c>
      <c r="B27" s="284"/>
      <c r="C27" s="284"/>
      <c r="D27" s="285"/>
      <c r="E27" s="81"/>
      <c r="F27" s="1"/>
      <c r="G27" s="1"/>
      <c r="H27" s="289"/>
      <c r="I27" s="289"/>
      <c r="J27" s="289"/>
      <c r="K27" s="289"/>
      <c r="L27" s="289"/>
    </row>
    <row r="28" spans="1:12" ht="20.25" customHeight="1" x14ac:dyDescent="0.25">
      <c r="A28" s="283" t="s">
        <v>90</v>
      </c>
      <c r="B28" s="284"/>
      <c r="C28" s="284"/>
      <c r="D28" s="285"/>
      <c r="E28" s="81"/>
      <c r="F28" s="1"/>
      <c r="G28" s="1"/>
      <c r="H28" s="286"/>
      <c r="I28" s="287"/>
      <c r="J28" s="287"/>
      <c r="K28" s="287"/>
      <c r="L28" s="288"/>
    </row>
    <row r="29" spans="1:12" ht="28.5" customHeight="1" x14ac:dyDescent="0.25">
      <c r="A29" s="283" t="s">
        <v>133</v>
      </c>
      <c r="B29" s="284"/>
      <c r="C29" s="284"/>
      <c r="D29" s="285"/>
      <c r="E29" s="81"/>
      <c r="F29" s="1"/>
      <c r="G29" s="1"/>
      <c r="H29" s="289"/>
      <c r="I29" s="289"/>
      <c r="J29" s="289"/>
      <c r="K29" s="289"/>
      <c r="L29" s="289"/>
    </row>
    <row r="30" spans="1:12" ht="28.5" customHeight="1" x14ac:dyDescent="0.25">
      <c r="A30" s="283" t="s">
        <v>93</v>
      </c>
      <c r="B30" s="284"/>
      <c r="C30" s="284"/>
      <c r="D30" s="285"/>
      <c r="E30" s="81"/>
      <c r="F30" s="1"/>
      <c r="G30" s="1"/>
      <c r="H30" s="286"/>
      <c r="I30" s="287"/>
      <c r="J30" s="287"/>
      <c r="K30" s="287"/>
      <c r="L30" s="288"/>
    </row>
    <row r="31" spans="1:12" ht="15.75" customHeight="1" x14ac:dyDescent="0.25">
      <c r="A31" s="293" t="s">
        <v>67</v>
      </c>
      <c r="B31" s="294"/>
      <c r="C31" s="294"/>
      <c r="D31" s="295"/>
      <c r="E31" s="80"/>
      <c r="F31" s="1"/>
      <c r="G31" s="1"/>
      <c r="H31" s="289"/>
      <c r="I31" s="289"/>
      <c r="J31" s="289"/>
      <c r="K31" s="289"/>
      <c r="L31" s="289"/>
    </row>
    <row r="32" spans="1:12" ht="19.5" customHeight="1" x14ac:dyDescent="0.25">
      <c r="A32" s="293" t="s">
        <v>68</v>
      </c>
      <c r="B32" s="294"/>
      <c r="C32" s="294"/>
      <c r="D32" s="295"/>
      <c r="E32" s="80"/>
      <c r="F32" s="1"/>
      <c r="G32" s="1"/>
      <c r="H32" s="289"/>
      <c r="I32" s="289"/>
      <c r="J32" s="289"/>
      <c r="K32" s="289"/>
      <c r="L32" s="289"/>
    </row>
    <row r="33" spans="1:12" ht="27.75" customHeight="1" x14ac:dyDescent="0.25">
      <c r="A33" s="293" t="s">
        <v>69</v>
      </c>
      <c r="B33" s="294"/>
      <c r="C33" s="294"/>
      <c r="D33" s="295"/>
      <c r="E33" s="80"/>
      <c r="F33" s="1"/>
      <c r="G33" s="1"/>
      <c r="H33" s="289"/>
      <c r="I33" s="289"/>
      <c r="J33" s="289"/>
      <c r="K33" s="289"/>
      <c r="L33" s="289"/>
    </row>
    <row r="34" spans="1:12" ht="61.5" customHeight="1" x14ac:dyDescent="0.25">
      <c r="A34" s="293" t="s">
        <v>70</v>
      </c>
      <c r="B34" s="294"/>
      <c r="C34" s="294"/>
      <c r="D34" s="295"/>
      <c r="E34" s="80"/>
      <c r="F34" s="1"/>
      <c r="G34" s="1"/>
      <c r="H34" s="289"/>
      <c r="I34" s="289"/>
      <c r="J34" s="289"/>
      <c r="K34" s="289"/>
      <c r="L34" s="289"/>
    </row>
    <row r="35" spans="1:12" ht="17.25" customHeight="1" x14ac:dyDescent="0.25">
      <c r="A35" s="293" t="s">
        <v>71</v>
      </c>
      <c r="B35" s="294"/>
      <c r="C35" s="294"/>
      <c r="D35" s="295"/>
      <c r="E35" s="80"/>
      <c r="F35" s="1"/>
      <c r="G35" s="1"/>
      <c r="H35" s="289"/>
      <c r="I35" s="289"/>
      <c r="J35" s="289"/>
      <c r="K35" s="289"/>
      <c r="L35" s="289"/>
    </row>
    <row r="36" spans="1:12" ht="24" customHeight="1" x14ac:dyDescent="0.25">
      <c r="A36" s="299" t="s">
        <v>92</v>
      </c>
      <c r="B36" s="300"/>
      <c r="C36" s="300"/>
      <c r="D36" s="301"/>
      <c r="E36" s="80"/>
      <c r="F36" s="1"/>
      <c r="G36" s="1"/>
      <c r="H36" s="286"/>
      <c r="I36" s="287"/>
      <c r="J36" s="287"/>
      <c r="K36" s="287"/>
      <c r="L36" s="288"/>
    </row>
    <row r="37" spans="1:12" ht="24" customHeight="1" x14ac:dyDescent="0.25">
      <c r="A37" s="293" t="s">
        <v>97</v>
      </c>
      <c r="B37" s="294"/>
      <c r="C37" s="294"/>
      <c r="D37" s="295"/>
      <c r="E37" s="80"/>
      <c r="F37" s="1"/>
      <c r="G37" s="1"/>
      <c r="H37" s="286"/>
      <c r="I37" s="287"/>
      <c r="J37" s="287"/>
      <c r="K37" s="287"/>
      <c r="L37" s="288"/>
    </row>
    <row r="38" spans="1:12" ht="28.5" customHeight="1" x14ac:dyDescent="0.25">
      <c r="A38" s="293" t="s">
        <v>98</v>
      </c>
      <c r="B38" s="294"/>
      <c r="C38" s="294"/>
      <c r="D38" s="295"/>
      <c r="E38" s="82"/>
      <c r="F38" s="1"/>
      <c r="G38" s="1"/>
      <c r="H38" s="289"/>
      <c r="I38" s="289"/>
      <c r="J38" s="289"/>
      <c r="K38" s="289"/>
      <c r="L38" s="289"/>
    </row>
    <row r="41" spans="1:12" x14ac:dyDescent="0.25">
      <c r="A41" s="298" t="s">
        <v>94</v>
      </c>
      <c r="B41" s="298"/>
      <c r="C41" s="298"/>
      <c r="D41" s="298"/>
      <c r="E41" s="298"/>
      <c r="F41" s="298"/>
      <c r="G41" s="298"/>
      <c r="H41" s="298"/>
      <c r="I41" s="298"/>
      <c r="J41" s="298"/>
      <c r="K41" s="298"/>
      <c r="L41" s="298"/>
    </row>
    <row r="43" spans="1:12" ht="15" customHeight="1" x14ac:dyDescent="0.25">
      <c r="A43" s="282" t="s">
        <v>62</v>
      </c>
      <c r="B43" s="282"/>
      <c r="C43" s="282"/>
      <c r="D43" s="282"/>
      <c r="E43" s="78" t="s">
        <v>63</v>
      </c>
      <c r="F43" s="85" t="s">
        <v>64</v>
      </c>
      <c r="G43" s="85" t="s">
        <v>65</v>
      </c>
      <c r="H43" s="282" t="s">
        <v>3</v>
      </c>
      <c r="I43" s="282"/>
      <c r="J43" s="282"/>
      <c r="K43" s="282"/>
      <c r="L43" s="282"/>
    </row>
    <row r="44" spans="1:12" ht="30" customHeight="1" x14ac:dyDescent="0.25">
      <c r="A44" s="290" t="s">
        <v>95</v>
      </c>
      <c r="B44" s="291"/>
      <c r="C44" s="291"/>
      <c r="D44" s="292"/>
      <c r="E44" s="79"/>
      <c r="F44" s="1"/>
      <c r="G44" s="1"/>
      <c r="H44" s="289"/>
      <c r="I44" s="289"/>
      <c r="J44" s="289"/>
      <c r="K44" s="289"/>
      <c r="L44" s="289"/>
    </row>
    <row r="45" spans="1:12" ht="15" customHeight="1" x14ac:dyDescent="0.25">
      <c r="A45" s="293" t="s">
        <v>96</v>
      </c>
      <c r="B45" s="294"/>
      <c r="C45" s="294"/>
      <c r="D45" s="295"/>
      <c r="E45" s="80"/>
      <c r="F45" s="1"/>
      <c r="G45" s="1"/>
      <c r="H45" s="289"/>
      <c r="I45" s="289"/>
      <c r="J45" s="289"/>
      <c r="K45" s="289"/>
      <c r="L45" s="289"/>
    </row>
    <row r="46" spans="1:12" ht="15" customHeight="1" x14ac:dyDescent="0.25">
      <c r="A46" s="293" t="s">
        <v>132</v>
      </c>
      <c r="B46" s="294"/>
      <c r="C46" s="294"/>
      <c r="D46" s="295"/>
      <c r="E46" s="80"/>
      <c r="F46" s="1"/>
      <c r="G46" s="1"/>
      <c r="H46" s="289"/>
      <c r="I46" s="289"/>
      <c r="J46" s="289"/>
      <c r="K46" s="289"/>
      <c r="L46" s="289"/>
    </row>
    <row r="47" spans="1:12" ht="15" customHeight="1" x14ac:dyDescent="0.25">
      <c r="A47" s="283" t="s">
        <v>66</v>
      </c>
      <c r="B47" s="284"/>
      <c r="C47" s="284"/>
      <c r="D47" s="285"/>
      <c r="E47" s="81"/>
      <c r="F47" s="1"/>
      <c r="G47" s="1"/>
      <c r="H47" s="289"/>
      <c r="I47" s="289"/>
      <c r="J47" s="289"/>
      <c r="K47" s="289"/>
      <c r="L47" s="289"/>
    </row>
    <row r="48" spans="1:12" ht="15" customHeight="1" x14ac:dyDescent="0.25">
      <c r="A48" s="283" t="s">
        <v>90</v>
      </c>
      <c r="B48" s="284"/>
      <c r="C48" s="284"/>
      <c r="D48" s="285"/>
      <c r="E48" s="81"/>
      <c r="F48" s="1"/>
      <c r="G48" s="1"/>
      <c r="H48" s="286"/>
      <c r="I48" s="287"/>
      <c r="J48" s="287"/>
      <c r="K48" s="287"/>
      <c r="L48" s="288"/>
    </row>
    <row r="49" spans="1:12" ht="37.5" customHeight="1" x14ac:dyDescent="0.25">
      <c r="A49" s="283" t="s">
        <v>133</v>
      </c>
      <c r="B49" s="284"/>
      <c r="C49" s="284"/>
      <c r="D49" s="285"/>
      <c r="E49" s="81"/>
      <c r="F49" s="1"/>
      <c r="G49" s="1"/>
      <c r="H49" s="289"/>
      <c r="I49" s="289"/>
      <c r="J49" s="289"/>
      <c r="K49" s="289"/>
      <c r="L49" s="289"/>
    </row>
    <row r="50" spans="1:12" ht="15" customHeight="1" x14ac:dyDescent="0.25">
      <c r="A50" s="283" t="s">
        <v>93</v>
      </c>
      <c r="B50" s="284"/>
      <c r="C50" s="284"/>
      <c r="D50" s="285"/>
      <c r="E50" s="81"/>
      <c r="F50" s="1"/>
      <c r="G50" s="1"/>
      <c r="H50" s="286"/>
      <c r="I50" s="287"/>
      <c r="J50" s="287"/>
      <c r="K50" s="287"/>
      <c r="L50" s="288"/>
    </row>
    <row r="51" spans="1:12" ht="15" customHeight="1" x14ac:dyDescent="0.25">
      <c r="A51" s="293" t="s">
        <v>67</v>
      </c>
      <c r="B51" s="294"/>
      <c r="C51" s="294"/>
      <c r="D51" s="295"/>
      <c r="E51" s="80"/>
      <c r="F51" s="1"/>
      <c r="G51" s="1"/>
      <c r="H51" s="289"/>
      <c r="I51" s="289"/>
      <c r="J51" s="289"/>
      <c r="K51" s="289"/>
      <c r="L51" s="289"/>
    </row>
    <row r="52" spans="1:12" ht="15" customHeight="1" x14ac:dyDescent="0.25">
      <c r="A52" s="293" t="s">
        <v>68</v>
      </c>
      <c r="B52" s="294"/>
      <c r="C52" s="294"/>
      <c r="D52" s="295"/>
      <c r="E52" s="80"/>
      <c r="F52" s="1"/>
      <c r="G52" s="1"/>
      <c r="H52" s="289"/>
      <c r="I52" s="289"/>
      <c r="J52" s="289"/>
      <c r="K52" s="289"/>
      <c r="L52" s="289"/>
    </row>
    <row r="53" spans="1:12" ht="15" customHeight="1" x14ac:dyDescent="0.25">
      <c r="A53" s="293" t="s">
        <v>69</v>
      </c>
      <c r="B53" s="294"/>
      <c r="C53" s="294"/>
      <c r="D53" s="295"/>
      <c r="E53" s="80"/>
      <c r="F53" s="1"/>
      <c r="G53" s="1"/>
      <c r="H53" s="289"/>
      <c r="I53" s="289"/>
      <c r="J53" s="289"/>
      <c r="K53" s="289"/>
      <c r="L53" s="289"/>
    </row>
    <row r="54" spans="1:12" ht="15" customHeight="1" x14ac:dyDescent="0.25">
      <c r="A54" s="293" t="s">
        <v>70</v>
      </c>
      <c r="B54" s="294"/>
      <c r="C54" s="294"/>
      <c r="D54" s="295"/>
      <c r="E54" s="80"/>
      <c r="F54" s="1"/>
      <c r="G54" s="1"/>
      <c r="H54" s="289"/>
      <c r="I54" s="289"/>
      <c r="J54" s="289"/>
      <c r="K54" s="289"/>
      <c r="L54" s="289"/>
    </row>
    <row r="55" spans="1:12" ht="15" customHeight="1" x14ac:dyDescent="0.25">
      <c r="A55" s="293" t="s">
        <v>71</v>
      </c>
      <c r="B55" s="294"/>
      <c r="C55" s="294"/>
      <c r="D55" s="295"/>
      <c r="E55" s="80"/>
      <c r="F55" s="1"/>
      <c r="G55" s="1"/>
      <c r="H55" s="289"/>
      <c r="I55" s="289"/>
      <c r="J55" s="289"/>
      <c r="K55" s="289"/>
      <c r="L55" s="289"/>
    </row>
    <row r="56" spans="1:12" ht="15" customHeight="1" x14ac:dyDescent="0.25">
      <c r="A56" s="299" t="s">
        <v>92</v>
      </c>
      <c r="B56" s="300"/>
      <c r="C56" s="300"/>
      <c r="D56" s="301"/>
      <c r="E56" s="80"/>
      <c r="F56" s="1"/>
      <c r="G56" s="1"/>
      <c r="H56" s="286"/>
      <c r="I56" s="287"/>
      <c r="J56" s="287"/>
      <c r="K56" s="287"/>
      <c r="L56" s="288"/>
    </row>
    <row r="57" spans="1:12" ht="15" customHeight="1" x14ac:dyDescent="0.25">
      <c r="A57" s="293" t="s">
        <v>97</v>
      </c>
      <c r="B57" s="294"/>
      <c r="C57" s="294"/>
      <c r="D57" s="295"/>
      <c r="E57" s="80"/>
      <c r="F57" s="1"/>
      <c r="G57" s="1"/>
      <c r="H57" s="286"/>
      <c r="I57" s="287"/>
      <c r="J57" s="287"/>
      <c r="K57" s="287"/>
      <c r="L57" s="288"/>
    </row>
    <row r="58" spans="1:12" ht="15" customHeight="1" x14ac:dyDescent="0.25">
      <c r="A58" s="293" t="s">
        <v>98</v>
      </c>
      <c r="B58" s="294"/>
      <c r="C58" s="294"/>
      <c r="D58" s="295"/>
      <c r="E58" s="82"/>
      <c r="F58" s="1"/>
      <c r="G58" s="1"/>
      <c r="H58" s="289"/>
      <c r="I58" s="289"/>
      <c r="J58" s="289"/>
      <c r="K58" s="289"/>
      <c r="L58" s="289"/>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373"/>
  <sheetViews>
    <sheetView tabSelected="1" zoomScale="80" zoomScaleNormal="80" workbookViewId="0">
      <selection activeCell="B14" sqref="B14:C21"/>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5.28515625" style="8" customWidth="1"/>
    <col min="11" max="11" width="23.7109375" style="8" customWidth="1"/>
    <col min="12" max="13" width="18.7109375" style="8" customWidth="1"/>
    <col min="14" max="14" width="22.140625" style="8" customWidth="1"/>
    <col min="15" max="15" width="26.140625" style="8" customWidth="1"/>
    <col min="16" max="16" width="19.5703125" style="8" bestFit="1" customWidth="1"/>
    <col min="17" max="17" width="21"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330" t="s">
        <v>57</v>
      </c>
      <c r="C2" s="331"/>
      <c r="D2" s="331"/>
      <c r="E2" s="331"/>
      <c r="F2" s="331"/>
      <c r="G2" s="331"/>
      <c r="H2" s="331"/>
      <c r="I2" s="331"/>
      <c r="J2" s="331"/>
      <c r="K2" s="331"/>
      <c r="L2" s="331"/>
      <c r="M2" s="331"/>
      <c r="N2" s="331"/>
      <c r="O2" s="331"/>
      <c r="P2" s="331"/>
    </row>
    <row r="4" spans="2:16" ht="26.25" x14ac:dyDescent="0.25">
      <c r="B4" s="330" t="s">
        <v>45</v>
      </c>
      <c r="C4" s="331"/>
      <c r="D4" s="331"/>
      <c r="E4" s="331"/>
      <c r="F4" s="331"/>
      <c r="G4" s="331"/>
      <c r="H4" s="331"/>
      <c r="I4" s="331"/>
      <c r="J4" s="331"/>
      <c r="K4" s="331"/>
      <c r="L4" s="331"/>
      <c r="M4" s="331"/>
      <c r="N4" s="331"/>
      <c r="O4" s="331"/>
      <c r="P4" s="331"/>
    </row>
    <row r="5" spans="2:16" ht="15.75" thickBot="1" x14ac:dyDescent="0.3"/>
    <row r="6" spans="2:16" ht="21.75" thickBot="1" x14ac:dyDescent="0.3">
      <c r="B6" s="10" t="s">
        <v>4</v>
      </c>
      <c r="C6" s="341" t="s">
        <v>159</v>
      </c>
      <c r="D6" s="341"/>
      <c r="E6" s="341"/>
      <c r="F6" s="341"/>
      <c r="G6" s="341"/>
      <c r="H6" s="341"/>
      <c r="I6" s="341"/>
      <c r="J6" s="341"/>
      <c r="K6" s="341"/>
      <c r="L6" s="341"/>
      <c r="M6" s="341"/>
      <c r="N6" s="342"/>
    </row>
    <row r="7" spans="2:16" ht="16.5" thickBot="1" x14ac:dyDescent="0.3">
      <c r="B7" s="11" t="s">
        <v>5</v>
      </c>
      <c r="C7" s="341"/>
      <c r="D7" s="341"/>
      <c r="E7" s="341"/>
      <c r="F7" s="341"/>
      <c r="G7" s="341"/>
      <c r="H7" s="341"/>
      <c r="I7" s="341"/>
      <c r="J7" s="341"/>
      <c r="K7" s="341"/>
      <c r="L7" s="341"/>
      <c r="M7" s="341"/>
      <c r="N7" s="342"/>
    </row>
    <row r="8" spans="2:16" ht="16.5" thickBot="1" x14ac:dyDescent="0.3">
      <c r="B8" s="11" t="s">
        <v>6</v>
      </c>
      <c r="C8" s="341"/>
      <c r="D8" s="341"/>
      <c r="E8" s="341"/>
      <c r="F8" s="341"/>
      <c r="G8" s="341"/>
      <c r="H8" s="341"/>
      <c r="I8" s="341"/>
      <c r="J8" s="341"/>
      <c r="K8" s="341"/>
      <c r="L8" s="341"/>
      <c r="M8" s="341"/>
      <c r="N8" s="342"/>
    </row>
    <row r="9" spans="2:16" ht="16.5" thickBot="1" x14ac:dyDescent="0.3">
      <c r="B9" s="11" t="s">
        <v>7</v>
      </c>
      <c r="C9" s="341"/>
      <c r="D9" s="341"/>
      <c r="E9" s="341"/>
      <c r="F9" s="341"/>
      <c r="G9" s="341"/>
      <c r="H9" s="341"/>
      <c r="I9" s="341"/>
      <c r="J9" s="341"/>
      <c r="K9" s="341"/>
      <c r="L9" s="341"/>
      <c r="M9" s="341"/>
      <c r="N9" s="342"/>
    </row>
    <row r="10" spans="2:16" ht="16.5" thickBot="1" x14ac:dyDescent="0.3">
      <c r="B10" s="11" t="s">
        <v>8</v>
      </c>
      <c r="C10" s="343"/>
      <c r="D10" s="343"/>
      <c r="E10" s="344"/>
      <c r="F10" s="31"/>
      <c r="G10" s="31"/>
      <c r="H10" s="31"/>
      <c r="I10" s="31"/>
      <c r="J10" s="31"/>
      <c r="K10" s="31"/>
      <c r="L10" s="31"/>
      <c r="M10" s="31"/>
      <c r="N10" s="32"/>
    </row>
    <row r="11" spans="2:16" ht="16.5" thickBot="1" x14ac:dyDescent="0.3">
      <c r="B11" s="13" t="s">
        <v>9</v>
      </c>
      <c r="C11" s="14">
        <v>41979</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346" t="s">
        <v>99</v>
      </c>
      <c r="C14" s="346"/>
      <c r="D14" s="47" t="s">
        <v>12</v>
      </c>
      <c r="E14" s="47" t="s">
        <v>13</v>
      </c>
      <c r="F14" s="47" t="s">
        <v>29</v>
      </c>
      <c r="G14" s="87" t="s">
        <v>160</v>
      </c>
      <c r="I14" s="35"/>
      <c r="J14" s="35"/>
      <c r="K14" s="35"/>
      <c r="L14" s="35"/>
      <c r="M14" s="35"/>
      <c r="N14" s="20"/>
    </row>
    <row r="15" spans="2:16" x14ac:dyDescent="0.25">
      <c r="B15" s="346"/>
      <c r="C15" s="346"/>
      <c r="D15" s="47">
        <v>11</v>
      </c>
      <c r="E15" s="33">
        <f>1003322904+1837032447</f>
        <v>2840355351</v>
      </c>
      <c r="F15" s="158">
        <f>100+108+200+240+567</f>
        <v>1215</v>
      </c>
      <c r="G15" s="192">
        <f>F15*80%</f>
        <v>972</v>
      </c>
      <c r="I15" s="36"/>
      <c r="J15" s="36"/>
      <c r="K15" s="36"/>
      <c r="L15" s="36"/>
      <c r="M15" s="36"/>
      <c r="N15" s="20"/>
    </row>
    <row r="16" spans="2:16" x14ac:dyDescent="0.25">
      <c r="B16" s="346"/>
      <c r="C16" s="346"/>
      <c r="D16" s="47">
        <v>21</v>
      </c>
      <c r="E16" s="33">
        <v>1914704122</v>
      </c>
      <c r="F16" s="158">
        <f>168+698</f>
        <v>866</v>
      </c>
      <c r="G16" s="192">
        <f t="shared" ref="G16:G17" si="0">F16*80%</f>
        <v>692.80000000000007</v>
      </c>
      <c r="I16" s="36"/>
      <c r="J16" s="36"/>
      <c r="K16" s="36"/>
      <c r="L16" s="36"/>
      <c r="M16" s="36"/>
      <c r="N16" s="20"/>
    </row>
    <row r="17" spans="1:14" x14ac:dyDescent="0.25">
      <c r="B17" s="346"/>
      <c r="C17" s="346"/>
      <c r="D17" s="47">
        <v>24</v>
      </c>
      <c r="E17" s="33">
        <v>3615533299</v>
      </c>
      <c r="F17" s="158">
        <f>470+1119</f>
        <v>1589</v>
      </c>
      <c r="G17" s="192">
        <f t="shared" si="0"/>
        <v>1271.2</v>
      </c>
      <c r="I17" s="36"/>
      <c r="J17" s="36"/>
      <c r="K17" s="36"/>
      <c r="L17" s="36"/>
      <c r="M17" s="36"/>
      <c r="N17" s="20"/>
    </row>
    <row r="18" spans="1:14" x14ac:dyDescent="0.25">
      <c r="B18" s="346"/>
      <c r="C18" s="346"/>
      <c r="D18" s="47"/>
      <c r="E18" s="34"/>
      <c r="F18" s="33"/>
      <c r="G18" s="88"/>
      <c r="H18" s="21"/>
      <c r="I18" s="36"/>
      <c r="J18" s="36"/>
      <c r="K18" s="36"/>
      <c r="L18" s="36"/>
      <c r="M18" s="36"/>
      <c r="N18" s="19"/>
    </row>
    <row r="19" spans="1:14" x14ac:dyDescent="0.25">
      <c r="B19" s="346"/>
      <c r="C19" s="346"/>
      <c r="D19" s="47"/>
      <c r="E19" s="34"/>
      <c r="F19" s="33"/>
      <c r="G19" s="88"/>
      <c r="H19" s="21"/>
      <c r="I19" s="38"/>
      <c r="J19" s="38"/>
      <c r="K19" s="38"/>
      <c r="L19" s="38"/>
      <c r="M19" s="38"/>
      <c r="N19" s="19"/>
    </row>
    <row r="20" spans="1:14" x14ac:dyDescent="0.25">
      <c r="B20" s="346"/>
      <c r="C20" s="346"/>
      <c r="D20" s="47"/>
      <c r="E20" s="34"/>
      <c r="F20" s="33"/>
      <c r="G20" s="88"/>
      <c r="H20" s="21"/>
      <c r="I20" s="7"/>
      <c r="J20" s="7"/>
      <c r="K20" s="7"/>
      <c r="L20" s="7"/>
      <c r="M20" s="7"/>
      <c r="N20" s="19"/>
    </row>
    <row r="21" spans="1:14" x14ac:dyDescent="0.25">
      <c r="B21" s="346"/>
      <c r="C21" s="346"/>
      <c r="D21" s="47"/>
      <c r="E21" s="34"/>
      <c r="F21" s="33"/>
      <c r="G21" s="88"/>
      <c r="H21" s="21"/>
      <c r="I21" s="7"/>
      <c r="J21" s="7"/>
      <c r="K21" s="7"/>
      <c r="L21" s="7"/>
      <c r="M21" s="7"/>
      <c r="N21" s="19"/>
    </row>
    <row r="22" spans="1:14" ht="15.75" thickBot="1" x14ac:dyDescent="0.3">
      <c r="B22" s="339" t="s">
        <v>14</v>
      </c>
      <c r="C22" s="340"/>
      <c r="D22" s="47"/>
      <c r="E22" s="59">
        <f>SUM(E15:E21)</f>
        <v>8370592772</v>
      </c>
      <c r="F22" s="158">
        <f>SUM(F15:F21)</f>
        <v>3670</v>
      </c>
      <c r="G22" s="88"/>
      <c r="H22" s="21"/>
      <c r="I22" s="7"/>
      <c r="J22" s="7"/>
      <c r="K22" s="7"/>
      <c r="L22" s="7"/>
      <c r="M22" s="7"/>
      <c r="N22" s="19"/>
    </row>
    <row r="23" spans="1:14" ht="45.75" thickBot="1" x14ac:dyDescent="0.3">
      <c r="A23" s="40"/>
      <c r="B23" s="48" t="s">
        <v>15</v>
      </c>
      <c r="C23" s="48" t="s">
        <v>100</v>
      </c>
      <c r="E23" s="35"/>
      <c r="F23" s="35"/>
      <c r="G23" s="35"/>
      <c r="H23" s="35"/>
      <c r="I23" s="9"/>
      <c r="J23" s="9"/>
      <c r="K23" s="9"/>
      <c r="L23" s="9"/>
      <c r="M23" s="9"/>
    </row>
    <row r="24" spans="1:14" ht="15.75" thickBot="1" x14ac:dyDescent="0.3">
      <c r="A24" s="41">
        <v>1</v>
      </c>
      <c r="C24" s="42">
        <f>F22*80%</f>
        <v>2936</v>
      </c>
      <c r="D24" s="39"/>
      <c r="E24" s="33"/>
      <c r="F24" s="37"/>
      <c r="G24" s="37"/>
      <c r="H24" s="37"/>
      <c r="I24" s="22"/>
      <c r="J24" s="22"/>
      <c r="K24" s="22"/>
      <c r="L24" s="22"/>
      <c r="M24" s="22"/>
    </row>
    <row r="25" spans="1:14" x14ac:dyDescent="0.25">
      <c r="A25" s="93"/>
      <c r="C25" s="94"/>
      <c r="D25" s="36"/>
      <c r="E25" s="95"/>
      <c r="F25" s="37"/>
      <c r="G25" s="37"/>
      <c r="H25" s="37"/>
      <c r="I25" s="22"/>
      <c r="J25" s="22"/>
      <c r="K25" s="22"/>
      <c r="L25" s="22"/>
      <c r="M25" s="22"/>
    </row>
    <row r="26" spans="1:14" x14ac:dyDescent="0.25">
      <c r="A26" s="93"/>
      <c r="C26" s="94"/>
      <c r="D26" s="36"/>
      <c r="E26" s="95"/>
      <c r="F26" s="37"/>
      <c r="G26" s="37"/>
      <c r="H26" s="37"/>
      <c r="I26" s="22"/>
      <c r="J26" s="22"/>
      <c r="K26" s="22"/>
      <c r="L26" s="22"/>
      <c r="M26" s="22"/>
    </row>
    <row r="27" spans="1:14" x14ac:dyDescent="0.25">
      <c r="A27" s="93"/>
      <c r="B27" s="115" t="s">
        <v>134</v>
      </c>
      <c r="C27" s="98"/>
      <c r="D27" s="98"/>
      <c r="E27" s="98"/>
      <c r="F27" s="98"/>
      <c r="G27" s="98"/>
      <c r="H27" s="98"/>
      <c r="I27" s="101"/>
      <c r="J27" s="101"/>
      <c r="K27" s="101"/>
      <c r="L27" s="101"/>
      <c r="M27" s="101"/>
      <c r="N27" s="102"/>
    </row>
    <row r="28" spans="1:14" x14ac:dyDescent="0.25">
      <c r="A28" s="93"/>
      <c r="B28" s="98"/>
      <c r="C28" s="98"/>
      <c r="D28" s="98"/>
      <c r="E28" s="98"/>
      <c r="F28" s="98"/>
      <c r="G28" s="98"/>
      <c r="H28" s="98"/>
      <c r="I28" s="101"/>
      <c r="J28" s="101"/>
      <c r="K28" s="101"/>
      <c r="L28" s="101"/>
      <c r="M28" s="101"/>
      <c r="N28" s="102"/>
    </row>
    <row r="29" spans="1:14" x14ac:dyDescent="0.25">
      <c r="A29" s="93"/>
      <c r="B29" s="118" t="s">
        <v>32</v>
      </c>
      <c r="C29" s="118" t="s">
        <v>135</v>
      </c>
      <c r="D29" s="118" t="s">
        <v>136</v>
      </c>
      <c r="E29" s="98"/>
      <c r="F29" s="98"/>
      <c r="G29" s="98"/>
      <c r="H29" s="98"/>
      <c r="I29" s="101"/>
      <c r="J29" s="101"/>
      <c r="K29" s="101"/>
      <c r="L29" s="101"/>
      <c r="M29" s="101"/>
      <c r="N29" s="102"/>
    </row>
    <row r="30" spans="1:14" x14ac:dyDescent="0.25">
      <c r="A30" s="93"/>
      <c r="B30" s="114" t="s">
        <v>137</v>
      </c>
      <c r="C30" s="157" t="s">
        <v>511</v>
      </c>
      <c r="D30" s="114"/>
      <c r="E30" s="98"/>
      <c r="F30" s="98"/>
      <c r="G30" s="98"/>
      <c r="H30" s="98"/>
      <c r="I30" s="101"/>
      <c r="J30" s="101"/>
      <c r="K30" s="101"/>
      <c r="L30" s="101"/>
      <c r="M30" s="101"/>
      <c r="N30" s="102"/>
    </row>
    <row r="31" spans="1:14" x14ac:dyDescent="0.25">
      <c r="A31" s="93"/>
      <c r="B31" s="114" t="s">
        <v>138</v>
      </c>
      <c r="C31" s="157" t="s">
        <v>511</v>
      </c>
      <c r="D31" s="114"/>
      <c r="E31" s="98"/>
      <c r="F31" s="98"/>
      <c r="G31" s="98"/>
      <c r="H31" s="98"/>
      <c r="I31" s="101"/>
      <c r="J31" s="101"/>
      <c r="K31" s="101"/>
      <c r="L31" s="101"/>
      <c r="M31" s="101"/>
      <c r="N31" s="102"/>
    </row>
    <row r="32" spans="1:14" x14ac:dyDescent="0.25">
      <c r="A32" s="93"/>
      <c r="B32" s="114" t="s">
        <v>139</v>
      </c>
      <c r="C32" s="157" t="s">
        <v>511</v>
      </c>
      <c r="D32" s="114"/>
      <c r="E32" s="98"/>
      <c r="F32" s="98"/>
      <c r="G32" s="98"/>
      <c r="H32" s="98"/>
      <c r="I32" s="101"/>
      <c r="J32" s="101"/>
      <c r="K32" s="101"/>
      <c r="L32" s="101"/>
      <c r="M32" s="101"/>
      <c r="N32" s="102"/>
    </row>
    <row r="33" spans="1:17" x14ac:dyDescent="0.25">
      <c r="A33" s="93"/>
      <c r="B33" s="114" t="s">
        <v>140</v>
      </c>
      <c r="C33" s="157"/>
      <c r="D33" s="275" t="s">
        <v>511</v>
      </c>
      <c r="E33" s="98"/>
      <c r="F33" s="98"/>
      <c r="G33" s="98"/>
      <c r="H33" s="98"/>
      <c r="I33" s="101"/>
      <c r="J33" s="101"/>
      <c r="K33" s="101"/>
      <c r="L33" s="101"/>
      <c r="M33" s="101"/>
      <c r="N33" s="102"/>
    </row>
    <row r="34" spans="1:17" x14ac:dyDescent="0.25">
      <c r="A34" s="93"/>
      <c r="B34" s="98"/>
      <c r="C34" s="98"/>
      <c r="D34" s="98"/>
      <c r="E34" s="98"/>
      <c r="F34" s="98"/>
      <c r="G34" s="98"/>
      <c r="H34" s="98"/>
      <c r="I34" s="101"/>
      <c r="J34" s="101"/>
      <c r="K34" s="101"/>
      <c r="L34" s="101"/>
      <c r="M34" s="101"/>
      <c r="N34" s="102"/>
    </row>
    <row r="35" spans="1:17" x14ac:dyDescent="0.25">
      <c r="A35" s="93"/>
      <c r="B35" s="98"/>
      <c r="C35" s="98"/>
      <c r="D35" s="98"/>
      <c r="E35" s="98"/>
      <c r="F35" s="98"/>
      <c r="G35" s="98"/>
      <c r="H35" s="98"/>
      <c r="I35" s="101"/>
      <c r="J35" s="101"/>
      <c r="K35" s="101"/>
      <c r="L35" s="101"/>
      <c r="M35" s="101"/>
      <c r="N35" s="102"/>
    </row>
    <row r="36" spans="1:17" x14ac:dyDescent="0.25">
      <c r="A36" s="93"/>
      <c r="B36" s="115" t="s">
        <v>141</v>
      </c>
      <c r="C36" s="98"/>
      <c r="D36" s="98"/>
      <c r="E36" s="98"/>
      <c r="F36" s="98"/>
      <c r="G36" s="98"/>
      <c r="H36" s="98"/>
      <c r="I36" s="101"/>
      <c r="J36" s="101"/>
      <c r="K36" s="101"/>
      <c r="L36" s="101"/>
      <c r="M36" s="101"/>
      <c r="N36" s="102"/>
    </row>
    <row r="37" spans="1:17" x14ac:dyDescent="0.25">
      <c r="A37" s="93"/>
      <c r="B37" s="98"/>
      <c r="C37" s="98"/>
      <c r="D37" s="98"/>
      <c r="E37" s="98"/>
      <c r="F37" s="98"/>
      <c r="G37" s="98"/>
      <c r="H37" s="98"/>
      <c r="I37" s="101"/>
      <c r="J37" s="101"/>
      <c r="K37" s="101"/>
      <c r="L37" s="101"/>
      <c r="M37" s="101"/>
      <c r="N37" s="102"/>
    </row>
    <row r="38" spans="1:17" x14ac:dyDescent="0.25">
      <c r="A38" s="93"/>
      <c r="B38" s="98"/>
      <c r="C38" s="98"/>
      <c r="D38" s="98"/>
      <c r="E38" s="98"/>
      <c r="F38" s="98"/>
      <c r="G38" s="98"/>
      <c r="H38" s="98"/>
      <c r="I38" s="101"/>
      <c r="J38" s="101"/>
      <c r="K38" s="101"/>
      <c r="L38" s="101"/>
      <c r="M38" s="101"/>
      <c r="N38" s="102"/>
    </row>
    <row r="39" spans="1:17" x14ac:dyDescent="0.25">
      <c r="A39" s="93"/>
      <c r="B39" s="118" t="s">
        <v>32</v>
      </c>
      <c r="C39" s="118" t="s">
        <v>52</v>
      </c>
      <c r="D39" s="117" t="s">
        <v>48</v>
      </c>
      <c r="E39" s="117" t="s">
        <v>16</v>
      </c>
      <c r="F39" s="98"/>
      <c r="G39" s="98"/>
      <c r="H39" s="98"/>
      <c r="I39" s="101"/>
      <c r="J39" s="101"/>
      <c r="K39" s="101"/>
      <c r="L39" s="101"/>
      <c r="M39" s="101"/>
      <c r="N39" s="102"/>
    </row>
    <row r="40" spans="1:17" ht="28.5" x14ac:dyDescent="0.25">
      <c r="A40" s="93"/>
      <c r="B40" s="99" t="s">
        <v>142</v>
      </c>
      <c r="C40" s="100">
        <v>40</v>
      </c>
      <c r="D40" s="116">
        <v>40</v>
      </c>
      <c r="E40" s="302">
        <f>+D40+D41</f>
        <v>100</v>
      </c>
      <c r="F40" s="98"/>
      <c r="G40" s="98"/>
      <c r="H40" s="98"/>
      <c r="I40" s="101"/>
      <c r="J40" s="101"/>
      <c r="K40" s="101"/>
      <c r="L40" s="101"/>
      <c r="M40" s="101"/>
      <c r="N40" s="102"/>
    </row>
    <row r="41" spans="1:17" ht="42.75" x14ac:dyDescent="0.25">
      <c r="A41" s="93"/>
      <c r="B41" s="99" t="s">
        <v>143</v>
      </c>
      <c r="C41" s="100">
        <v>60</v>
      </c>
      <c r="D41" s="116">
        <v>60</v>
      </c>
      <c r="E41" s="303"/>
      <c r="F41" s="98"/>
      <c r="G41" s="98"/>
      <c r="H41" s="98"/>
      <c r="I41" s="101"/>
      <c r="J41" s="101"/>
      <c r="K41" s="101"/>
      <c r="L41" s="101"/>
      <c r="M41" s="101"/>
      <c r="N41" s="102"/>
    </row>
    <row r="42" spans="1:17" x14ac:dyDescent="0.25">
      <c r="A42" s="93"/>
      <c r="C42" s="94"/>
      <c r="D42" s="36"/>
      <c r="E42" s="95"/>
      <c r="F42" s="37"/>
      <c r="G42" s="37"/>
      <c r="H42" s="37"/>
      <c r="I42" s="22"/>
      <c r="J42" s="22"/>
      <c r="K42" s="22"/>
      <c r="L42" s="22"/>
      <c r="M42" s="22"/>
    </row>
    <row r="43" spans="1:17" x14ac:dyDescent="0.25">
      <c r="A43" s="93"/>
      <c r="C43" s="94"/>
      <c r="D43" s="36"/>
      <c r="E43" s="95"/>
      <c r="F43" s="37"/>
      <c r="G43" s="37"/>
      <c r="H43" s="37"/>
      <c r="I43" s="22"/>
      <c r="J43" s="22"/>
      <c r="K43" s="22"/>
      <c r="L43" s="22"/>
      <c r="M43" s="22"/>
    </row>
    <row r="44" spans="1:17" x14ac:dyDescent="0.25">
      <c r="A44" s="93"/>
      <c r="C44" s="94"/>
      <c r="D44" s="36"/>
      <c r="E44" s="95"/>
      <c r="F44" s="37"/>
      <c r="G44" s="37"/>
      <c r="H44" s="37"/>
      <c r="I44" s="22"/>
      <c r="J44" s="22"/>
      <c r="K44" s="22"/>
      <c r="L44" s="22"/>
      <c r="M44" s="22"/>
    </row>
    <row r="45" spans="1:17" ht="15.75" thickBot="1" x14ac:dyDescent="0.3">
      <c r="M45" s="348" t="s">
        <v>34</v>
      </c>
      <c r="N45" s="348"/>
    </row>
    <row r="46" spans="1:17" ht="18.75" x14ac:dyDescent="0.25">
      <c r="B46" s="276" t="s">
        <v>161</v>
      </c>
      <c r="M46" s="60"/>
      <c r="N46" s="60"/>
    </row>
    <row r="47" spans="1:17" ht="15.75" thickBot="1" x14ac:dyDescent="0.3">
      <c r="M47" s="60"/>
      <c r="N47" s="60"/>
    </row>
    <row r="48" spans="1:17" s="7" customFormat="1" ht="109.5" customHeight="1" x14ac:dyDescent="0.25">
      <c r="B48" s="111" t="s">
        <v>144</v>
      </c>
      <c r="C48" s="111" t="s">
        <v>145</v>
      </c>
      <c r="D48" s="111" t="s">
        <v>146</v>
      </c>
      <c r="E48" s="49" t="s">
        <v>42</v>
      </c>
      <c r="F48" s="49" t="s">
        <v>22</v>
      </c>
      <c r="G48" s="49" t="s">
        <v>101</v>
      </c>
      <c r="H48" s="49" t="s">
        <v>17</v>
      </c>
      <c r="I48" s="49" t="s">
        <v>10</v>
      </c>
      <c r="J48" s="49" t="s">
        <v>30</v>
      </c>
      <c r="K48" s="49" t="s">
        <v>55</v>
      </c>
      <c r="L48" s="49" t="s">
        <v>20</v>
      </c>
      <c r="M48" s="97" t="s">
        <v>26</v>
      </c>
      <c r="N48" s="111" t="s">
        <v>147</v>
      </c>
      <c r="O48" s="49" t="s">
        <v>35</v>
      </c>
      <c r="P48" s="50" t="s">
        <v>11</v>
      </c>
      <c r="Q48" s="50" t="s">
        <v>19</v>
      </c>
    </row>
    <row r="49" spans="1:26" s="166" customFormat="1" ht="27" customHeight="1" x14ac:dyDescent="0.25">
      <c r="B49" s="168" t="s">
        <v>159</v>
      </c>
      <c r="C49" s="168" t="s">
        <v>159</v>
      </c>
      <c r="D49" s="168" t="s">
        <v>162</v>
      </c>
      <c r="E49" s="168" t="s">
        <v>163</v>
      </c>
      <c r="F49" s="168" t="s">
        <v>135</v>
      </c>
      <c r="G49" s="168" t="s">
        <v>164</v>
      </c>
      <c r="H49" s="190">
        <v>41660</v>
      </c>
      <c r="I49" s="190">
        <v>41973</v>
      </c>
      <c r="J49" s="168" t="s">
        <v>136</v>
      </c>
      <c r="K49" s="168">
        <v>8</v>
      </c>
      <c r="L49" s="168">
        <v>2</v>
      </c>
      <c r="M49" s="193">
        <v>1104</v>
      </c>
      <c r="N49" s="168" t="s">
        <v>164</v>
      </c>
      <c r="O49" s="191">
        <v>1427240344</v>
      </c>
      <c r="P49" s="167">
        <v>66</v>
      </c>
      <c r="Q49" s="167"/>
    </row>
    <row r="50" spans="1:26" s="166" customFormat="1" ht="27" customHeight="1" x14ac:dyDescent="0.25">
      <c r="B50" s="168" t="s">
        <v>159</v>
      </c>
      <c r="C50" s="168" t="s">
        <v>159</v>
      </c>
      <c r="D50" s="168" t="s">
        <v>162</v>
      </c>
      <c r="E50" s="168" t="s">
        <v>165</v>
      </c>
      <c r="F50" s="168" t="s">
        <v>135</v>
      </c>
      <c r="G50" s="168" t="s">
        <v>164</v>
      </c>
      <c r="H50" s="190">
        <v>41295</v>
      </c>
      <c r="I50" s="190">
        <v>41638</v>
      </c>
      <c r="J50" s="168" t="s">
        <v>136</v>
      </c>
      <c r="K50" s="168">
        <v>11</v>
      </c>
      <c r="L50" s="168">
        <v>0</v>
      </c>
      <c r="M50" s="193">
        <v>1954</v>
      </c>
      <c r="N50" s="168" t="s">
        <v>164</v>
      </c>
      <c r="O50" s="191">
        <v>1753947846</v>
      </c>
      <c r="P50" s="167">
        <v>67</v>
      </c>
      <c r="Q50" s="167"/>
    </row>
    <row r="51" spans="1:26" s="166" customFormat="1" ht="27.75" customHeight="1" x14ac:dyDescent="0.25">
      <c r="B51" s="168" t="s">
        <v>159</v>
      </c>
      <c r="C51" s="168" t="s">
        <v>159</v>
      </c>
      <c r="D51" s="168" t="s">
        <v>162</v>
      </c>
      <c r="E51" s="168" t="s">
        <v>166</v>
      </c>
      <c r="F51" s="168" t="s">
        <v>135</v>
      </c>
      <c r="G51" s="168" t="s">
        <v>164</v>
      </c>
      <c r="H51" s="190">
        <v>40921</v>
      </c>
      <c r="I51" s="190">
        <v>41273</v>
      </c>
      <c r="J51" s="168" t="s">
        <v>136</v>
      </c>
      <c r="K51" s="168">
        <v>11</v>
      </c>
      <c r="L51" s="168">
        <v>0</v>
      </c>
      <c r="M51" s="169">
        <v>60</v>
      </c>
      <c r="N51" s="168" t="s">
        <v>164</v>
      </c>
      <c r="O51" s="191">
        <v>56224930</v>
      </c>
      <c r="P51" s="167">
        <v>68</v>
      </c>
      <c r="Q51" s="167"/>
    </row>
    <row r="52" spans="1:26" s="166" customFormat="1" ht="25.5" customHeight="1" x14ac:dyDescent="0.25">
      <c r="B52" s="168"/>
      <c r="C52" s="168"/>
      <c r="D52" s="168"/>
      <c r="E52" s="168"/>
      <c r="F52" s="168"/>
      <c r="G52" s="168"/>
      <c r="H52" s="168"/>
      <c r="I52" s="168"/>
      <c r="J52" s="168"/>
      <c r="K52" s="168"/>
      <c r="L52" s="168"/>
      <c r="M52" s="169"/>
      <c r="N52" s="168"/>
      <c r="O52" s="191"/>
      <c r="P52" s="167"/>
      <c r="Q52" s="167"/>
    </row>
    <row r="53" spans="1:26" s="107" customFormat="1" x14ac:dyDescent="0.25">
      <c r="A53" s="43"/>
      <c r="B53" s="108"/>
      <c r="C53" s="108"/>
      <c r="D53" s="108"/>
      <c r="E53" s="159"/>
      <c r="F53" s="104"/>
      <c r="G53" s="149"/>
      <c r="H53" s="105"/>
      <c r="I53" s="105"/>
      <c r="J53" s="105"/>
      <c r="K53" s="159"/>
      <c r="L53" s="159"/>
      <c r="M53" s="159"/>
      <c r="N53" s="159"/>
      <c r="O53" s="191"/>
      <c r="P53" s="25"/>
      <c r="Q53" s="150"/>
      <c r="R53" s="106"/>
      <c r="S53" s="106"/>
      <c r="T53" s="106"/>
      <c r="U53" s="106"/>
      <c r="V53" s="106"/>
      <c r="W53" s="106"/>
      <c r="X53" s="106"/>
      <c r="Y53" s="106"/>
      <c r="Z53" s="106"/>
    </row>
    <row r="54" spans="1:26" s="107" customFormat="1" x14ac:dyDescent="0.25">
      <c r="A54" s="43"/>
      <c r="B54" s="108"/>
      <c r="C54" s="108"/>
      <c r="D54" s="108"/>
      <c r="E54" s="160"/>
      <c r="F54" s="104"/>
      <c r="G54" s="104"/>
      <c r="H54" s="105"/>
      <c r="I54" s="105"/>
      <c r="J54" s="105"/>
      <c r="K54" s="159"/>
      <c r="L54" s="159"/>
      <c r="M54" s="159"/>
      <c r="N54" s="159"/>
      <c r="O54" s="191"/>
      <c r="P54" s="25"/>
      <c r="Q54" s="150"/>
      <c r="R54" s="106"/>
      <c r="S54" s="106"/>
      <c r="T54" s="106"/>
      <c r="U54" s="106"/>
      <c r="V54" s="106"/>
      <c r="W54" s="106"/>
      <c r="X54" s="106"/>
      <c r="Y54" s="106"/>
      <c r="Z54" s="106"/>
    </row>
    <row r="55" spans="1:26" s="107" customFormat="1" x14ac:dyDescent="0.25">
      <c r="A55" s="43"/>
      <c r="B55" s="108"/>
      <c r="C55" s="108"/>
      <c r="D55" s="108"/>
      <c r="E55" s="159"/>
      <c r="F55" s="104"/>
      <c r="G55" s="104"/>
      <c r="H55" s="105"/>
      <c r="I55" s="105"/>
      <c r="J55" s="105"/>
      <c r="K55" s="159"/>
      <c r="L55" s="159"/>
      <c r="M55" s="159"/>
      <c r="N55" s="159"/>
      <c r="O55" s="191"/>
      <c r="P55" s="25"/>
      <c r="Q55" s="150"/>
      <c r="R55" s="106"/>
      <c r="S55" s="106"/>
      <c r="T55" s="106"/>
      <c r="U55" s="106"/>
      <c r="V55" s="106"/>
      <c r="W55" s="106"/>
      <c r="X55" s="106"/>
      <c r="Y55" s="106"/>
      <c r="Z55" s="106"/>
    </row>
    <row r="56" spans="1:26" s="107" customFormat="1" x14ac:dyDescent="0.25">
      <c r="A56" s="43"/>
      <c r="B56" s="108"/>
      <c r="C56" s="109"/>
      <c r="D56" s="108"/>
      <c r="E56" s="159"/>
      <c r="F56" s="104"/>
      <c r="G56" s="104"/>
      <c r="H56" s="104"/>
      <c r="I56" s="105"/>
      <c r="J56" s="105"/>
      <c r="K56" s="159"/>
      <c r="L56" s="159"/>
      <c r="M56" s="159"/>
      <c r="N56" s="159"/>
      <c r="O56" s="25"/>
      <c r="P56" s="25"/>
      <c r="Q56" s="150"/>
      <c r="R56" s="106"/>
      <c r="S56" s="106"/>
      <c r="T56" s="106"/>
      <c r="U56" s="106"/>
      <c r="V56" s="106"/>
      <c r="W56" s="106"/>
      <c r="X56" s="106"/>
      <c r="Y56" s="106"/>
      <c r="Z56" s="106"/>
    </row>
    <row r="57" spans="1:26" s="26" customFormat="1" ht="30.75" customHeight="1" x14ac:dyDescent="0.25">
      <c r="A57" s="43"/>
      <c r="B57" s="46" t="s">
        <v>16</v>
      </c>
      <c r="C57" s="45"/>
      <c r="D57" s="44"/>
      <c r="E57" s="159"/>
      <c r="F57" s="23"/>
      <c r="G57" s="23"/>
      <c r="H57" s="23"/>
      <c r="I57" s="24"/>
      <c r="J57" s="24"/>
      <c r="K57" s="161">
        <f>K49+K50+K51</f>
        <v>30</v>
      </c>
      <c r="L57" s="161">
        <f t="shared" ref="L57:M57" si="1">L49+L50+L51</f>
        <v>2</v>
      </c>
      <c r="M57" s="161">
        <f t="shared" si="1"/>
        <v>3118</v>
      </c>
      <c r="N57" s="161"/>
      <c r="O57" s="25">
        <f>SUM(O49:O56)</f>
        <v>3237413120</v>
      </c>
      <c r="P57" s="25"/>
      <c r="Q57" s="151"/>
    </row>
    <row r="58" spans="1:26" s="27" customFormat="1" x14ac:dyDescent="0.25">
      <c r="E58" s="28"/>
    </row>
    <row r="59" spans="1:26" s="27" customFormat="1" x14ac:dyDescent="0.25">
      <c r="B59" s="349" t="s">
        <v>28</v>
      </c>
      <c r="C59" s="349" t="s">
        <v>27</v>
      </c>
      <c r="D59" s="347" t="s">
        <v>33</v>
      </c>
      <c r="E59" s="347"/>
    </row>
    <row r="60" spans="1:26" s="27" customFormat="1" x14ac:dyDescent="0.25">
      <c r="B60" s="350"/>
      <c r="C60" s="350"/>
      <c r="D60" s="56" t="s">
        <v>23</v>
      </c>
      <c r="E60" s="57" t="s">
        <v>24</v>
      </c>
      <c r="I60" s="27">
        <v>0</v>
      </c>
    </row>
    <row r="61" spans="1:26" s="27" customFormat="1" ht="30.6" customHeight="1" x14ac:dyDescent="0.25">
      <c r="B61" s="54" t="s">
        <v>21</v>
      </c>
      <c r="C61" s="55">
        <f>+K57</f>
        <v>30</v>
      </c>
      <c r="D61" s="52" t="s">
        <v>64</v>
      </c>
      <c r="E61" s="53"/>
      <c r="F61" s="29"/>
      <c r="G61" s="29"/>
      <c r="H61" s="29"/>
      <c r="I61" s="29"/>
      <c r="J61" s="29"/>
      <c r="K61" s="29"/>
      <c r="L61" s="29"/>
      <c r="M61" s="29"/>
    </row>
    <row r="62" spans="1:26" s="27" customFormat="1" ht="30" customHeight="1" x14ac:dyDescent="0.25">
      <c r="B62" s="54" t="s">
        <v>25</v>
      </c>
      <c r="C62" s="55">
        <f>+M57</f>
        <v>3118</v>
      </c>
      <c r="D62" s="52" t="s">
        <v>64</v>
      </c>
      <c r="E62" s="53"/>
    </row>
    <row r="63" spans="1:26" s="27" customFormat="1" x14ac:dyDescent="0.25">
      <c r="B63" s="30"/>
      <c r="C63" s="345"/>
      <c r="D63" s="345"/>
      <c r="E63" s="345"/>
      <c r="F63" s="345"/>
      <c r="G63" s="345"/>
      <c r="H63" s="345"/>
      <c r="I63" s="345"/>
      <c r="J63" s="345"/>
      <c r="K63" s="345"/>
      <c r="L63" s="345"/>
      <c r="M63" s="345"/>
      <c r="N63" s="345"/>
    </row>
    <row r="64" spans="1:26" s="27" customFormat="1" x14ac:dyDescent="0.25">
      <c r="B64" s="30"/>
      <c r="C64" s="186"/>
      <c r="D64" s="186"/>
      <c r="E64" s="186"/>
      <c r="F64" s="186"/>
      <c r="G64" s="186"/>
      <c r="H64" s="186"/>
      <c r="I64" s="186"/>
      <c r="J64" s="186"/>
      <c r="K64" s="186"/>
      <c r="L64" s="186"/>
      <c r="M64" s="186"/>
      <c r="N64" s="186"/>
    </row>
    <row r="65" spans="2:17" s="27" customFormat="1" ht="18.75" x14ac:dyDescent="0.25">
      <c r="B65" s="276" t="s">
        <v>282</v>
      </c>
      <c r="C65" s="8"/>
      <c r="D65" s="8"/>
      <c r="E65" s="8"/>
      <c r="F65" s="8"/>
      <c r="G65" s="8"/>
      <c r="H65" s="8"/>
      <c r="I65" s="8"/>
      <c r="J65" s="8"/>
      <c r="K65" s="8"/>
      <c r="L65" s="8"/>
      <c r="M65" s="60"/>
      <c r="N65" s="60"/>
      <c r="O65" s="8"/>
      <c r="P65" s="8"/>
      <c r="Q65" s="8"/>
    </row>
    <row r="66" spans="2:17" s="27" customFormat="1" ht="15.75" thickBot="1" x14ac:dyDescent="0.3">
      <c r="B66" s="8"/>
      <c r="C66" s="8"/>
      <c r="D66" s="8"/>
      <c r="E66" s="8"/>
      <c r="F66" s="8"/>
      <c r="G66" s="8"/>
      <c r="H66" s="8"/>
      <c r="I66" s="8"/>
      <c r="J66" s="8"/>
      <c r="K66" s="8"/>
      <c r="L66" s="8"/>
      <c r="M66" s="60"/>
      <c r="N66" s="60"/>
      <c r="O66" s="8"/>
      <c r="P66" s="8"/>
      <c r="Q66" s="8"/>
    </row>
    <row r="67" spans="2:17" s="27" customFormat="1" ht="60" x14ac:dyDescent="0.25">
      <c r="B67" s="111" t="s">
        <v>144</v>
      </c>
      <c r="C67" s="111" t="s">
        <v>145</v>
      </c>
      <c r="D67" s="111" t="s">
        <v>146</v>
      </c>
      <c r="E67" s="111" t="s">
        <v>42</v>
      </c>
      <c r="F67" s="111" t="s">
        <v>22</v>
      </c>
      <c r="G67" s="111" t="s">
        <v>101</v>
      </c>
      <c r="H67" s="111" t="s">
        <v>17</v>
      </c>
      <c r="I67" s="111" t="s">
        <v>10</v>
      </c>
      <c r="J67" s="111" t="s">
        <v>30</v>
      </c>
      <c r="K67" s="111" t="s">
        <v>55</v>
      </c>
      <c r="L67" s="111" t="s">
        <v>20</v>
      </c>
      <c r="M67" s="97" t="s">
        <v>26</v>
      </c>
      <c r="N67" s="111" t="s">
        <v>147</v>
      </c>
      <c r="O67" s="111" t="s">
        <v>35</v>
      </c>
      <c r="P67" s="176" t="s">
        <v>11</v>
      </c>
      <c r="Q67" s="176" t="s">
        <v>19</v>
      </c>
    </row>
    <row r="68" spans="2:17" s="27" customFormat="1" ht="30" x14ac:dyDescent="0.25">
      <c r="B68" s="168" t="s">
        <v>159</v>
      </c>
      <c r="C68" s="168" t="s">
        <v>159</v>
      </c>
      <c r="D68" s="168" t="s">
        <v>162</v>
      </c>
      <c r="E68" s="168" t="s">
        <v>278</v>
      </c>
      <c r="F68" s="168" t="s">
        <v>135</v>
      </c>
      <c r="G68" s="168" t="s">
        <v>164</v>
      </c>
      <c r="H68" s="190">
        <v>40921</v>
      </c>
      <c r="I68" s="190">
        <v>41273</v>
      </c>
      <c r="J68" s="168" t="s">
        <v>136</v>
      </c>
      <c r="K68" s="168">
        <v>11</v>
      </c>
      <c r="L68" s="168">
        <v>0</v>
      </c>
      <c r="M68" s="193">
        <v>1244</v>
      </c>
      <c r="N68" s="168" t="s">
        <v>164</v>
      </c>
      <c r="O68" s="191">
        <v>665015548</v>
      </c>
      <c r="P68" s="167" t="s">
        <v>279</v>
      </c>
      <c r="Q68" s="167"/>
    </row>
    <row r="69" spans="2:17" s="27" customFormat="1" ht="30" x14ac:dyDescent="0.25">
      <c r="B69" s="168" t="s">
        <v>159</v>
      </c>
      <c r="C69" s="168" t="s">
        <v>159</v>
      </c>
      <c r="D69" s="168" t="s">
        <v>162</v>
      </c>
      <c r="E69" s="168" t="s">
        <v>280</v>
      </c>
      <c r="F69" s="168" t="s">
        <v>135</v>
      </c>
      <c r="G69" s="168" t="s">
        <v>164</v>
      </c>
      <c r="H69" s="190">
        <v>41501</v>
      </c>
      <c r="I69" s="190">
        <v>41943</v>
      </c>
      <c r="J69" s="168" t="s">
        <v>136</v>
      </c>
      <c r="K69" s="168">
        <v>13</v>
      </c>
      <c r="L69" s="168" t="s">
        <v>281</v>
      </c>
      <c r="M69" s="193">
        <v>1002</v>
      </c>
      <c r="N69" s="168" t="s">
        <v>164</v>
      </c>
      <c r="O69" s="191">
        <v>2960934230</v>
      </c>
      <c r="P69" s="167">
        <v>308</v>
      </c>
      <c r="Q69" s="167"/>
    </row>
    <row r="70" spans="2:17" s="27" customFormat="1" x14ac:dyDescent="0.25">
      <c r="B70" s="168"/>
      <c r="C70" s="168"/>
      <c r="D70" s="168"/>
      <c r="E70" s="168"/>
      <c r="F70" s="168"/>
      <c r="G70" s="168"/>
      <c r="H70" s="168"/>
      <c r="I70" s="168"/>
      <c r="J70" s="168"/>
      <c r="K70" s="168"/>
      <c r="L70" s="168"/>
      <c r="M70" s="169"/>
      <c r="N70" s="168"/>
      <c r="O70" s="168"/>
      <c r="P70" s="167"/>
      <c r="Q70" s="167"/>
    </row>
    <row r="71" spans="2:17" s="27" customFormat="1" x14ac:dyDescent="0.25">
      <c r="B71" s="168"/>
      <c r="C71" s="168"/>
      <c r="D71" s="168"/>
      <c r="E71" s="168"/>
      <c r="F71" s="168"/>
      <c r="G71" s="168"/>
      <c r="H71" s="168"/>
      <c r="I71" s="168"/>
      <c r="J71" s="168"/>
      <c r="K71" s="168"/>
      <c r="L71" s="168"/>
      <c r="M71" s="169"/>
      <c r="N71" s="168"/>
      <c r="O71" s="168"/>
      <c r="P71" s="167"/>
      <c r="Q71" s="167"/>
    </row>
    <row r="72" spans="2:17" s="27" customFormat="1" x14ac:dyDescent="0.25">
      <c r="B72" s="108"/>
      <c r="C72" s="108"/>
      <c r="D72" s="108"/>
      <c r="E72" s="159"/>
      <c r="F72" s="104"/>
      <c r="G72" s="149"/>
      <c r="H72" s="105"/>
      <c r="I72" s="105"/>
      <c r="J72" s="105"/>
      <c r="K72" s="159"/>
      <c r="L72" s="159"/>
      <c r="M72" s="159"/>
      <c r="N72" s="159"/>
      <c r="O72" s="25"/>
      <c r="P72" s="25"/>
      <c r="Q72" s="150"/>
    </row>
    <row r="73" spans="2:17" s="27" customFormat="1" x14ac:dyDescent="0.25">
      <c r="B73" s="108"/>
      <c r="C73" s="108"/>
      <c r="D73" s="108"/>
      <c r="E73" s="160"/>
      <c r="F73" s="104"/>
      <c r="G73" s="104"/>
      <c r="H73" s="105"/>
      <c r="I73" s="105"/>
      <c r="J73" s="105"/>
      <c r="K73" s="159"/>
      <c r="L73" s="159"/>
      <c r="M73" s="159"/>
      <c r="N73" s="159"/>
      <c r="O73" s="25"/>
      <c r="P73" s="25"/>
      <c r="Q73" s="150"/>
    </row>
    <row r="74" spans="2:17" s="27" customFormat="1" x14ac:dyDescent="0.25">
      <c r="B74" s="108"/>
      <c r="C74" s="108"/>
      <c r="D74" s="108"/>
      <c r="E74" s="159"/>
      <c r="F74" s="104"/>
      <c r="G74" s="104"/>
      <c r="H74" s="105"/>
      <c r="I74" s="105"/>
      <c r="J74" s="105"/>
      <c r="K74" s="159"/>
      <c r="L74" s="159"/>
      <c r="M74" s="159"/>
      <c r="N74" s="159"/>
      <c r="O74" s="25"/>
      <c r="P74" s="25"/>
      <c r="Q74" s="150"/>
    </row>
    <row r="75" spans="2:17" s="27" customFormat="1" x14ac:dyDescent="0.25">
      <c r="B75" s="108"/>
      <c r="C75" s="109"/>
      <c r="D75" s="108"/>
      <c r="E75" s="159"/>
      <c r="F75" s="104"/>
      <c r="G75" s="104"/>
      <c r="H75" s="104"/>
      <c r="I75" s="105"/>
      <c r="J75" s="105"/>
      <c r="K75" s="159"/>
      <c r="L75" s="159"/>
      <c r="M75" s="159"/>
      <c r="N75" s="159"/>
      <c r="O75" s="25"/>
      <c r="P75" s="25"/>
      <c r="Q75" s="150"/>
    </row>
    <row r="76" spans="2:17" s="27" customFormat="1" x14ac:dyDescent="0.25">
      <c r="B76" s="46" t="s">
        <v>16</v>
      </c>
      <c r="C76" s="109"/>
      <c r="D76" s="108"/>
      <c r="E76" s="159"/>
      <c r="F76" s="104"/>
      <c r="G76" s="104"/>
      <c r="H76" s="104"/>
      <c r="I76" s="105"/>
      <c r="J76" s="105"/>
      <c r="K76" s="223">
        <f>+K68+K69</f>
        <v>24</v>
      </c>
      <c r="L76" s="110">
        <f>SUM(L72:L75)</f>
        <v>0</v>
      </c>
      <c r="M76" s="161">
        <f>+M68+M69</f>
        <v>2246</v>
      </c>
      <c r="N76" s="110">
        <f>SUM(N72:N75)</f>
        <v>0</v>
      </c>
      <c r="O76" s="25"/>
      <c r="P76" s="25"/>
      <c r="Q76" s="151"/>
    </row>
    <row r="77" spans="2:17" s="27" customFormat="1" x14ac:dyDescent="0.25">
      <c r="E77" s="28"/>
    </row>
    <row r="78" spans="2:17" s="27" customFormat="1" x14ac:dyDescent="0.25">
      <c r="B78" s="356" t="s">
        <v>28</v>
      </c>
      <c r="C78" s="356" t="s">
        <v>27</v>
      </c>
      <c r="D78" s="358" t="s">
        <v>33</v>
      </c>
      <c r="E78" s="358"/>
    </row>
    <row r="79" spans="2:17" s="27" customFormat="1" x14ac:dyDescent="0.25">
      <c r="B79" s="357"/>
      <c r="C79" s="357"/>
      <c r="D79" s="117" t="s">
        <v>23</v>
      </c>
      <c r="E79" s="257" t="s">
        <v>24</v>
      </c>
    </row>
    <row r="80" spans="2:17" s="27" customFormat="1" ht="18.75" x14ac:dyDescent="0.25">
      <c r="B80" s="54" t="s">
        <v>21</v>
      </c>
      <c r="C80" s="55">
        <f>+K76</f>
        <v>24</v>
      </c>
      <c r="D80" s="180" t="s">
        <v>64</v>
      </c>
      <c r="E80" s="53"/>
      <c r="F80" s="29"/>
      <c r="G80" s="29"/>
      <c r="H80" s="29"/>
      <c r="I80" s="29"/>
      <c r="J80" s="29"/>
      <c r="K80" s="29"/>
      <c r="L80" s="29"/>
      <c r="M80" s="29"/>
    </row>
    <row r="81" spans="2:17" s="27" customFormat="1" x14ac:dyDescent="0.25">
      <c r="B81" s="54" t="s">
        <v>25</v>
      </c>
      <c r="C81" s="55">
        <f>+M76</f>
        <v>2246</v>
      </c>
      <c r="D81" s="180" t="s">
        <v>64</v>
      </c>
      <c r="E81" s="53"/>
    </row>
    <row r="82" spans="2:17" s="27" customFormat="1" x14ac:dyDescent="0.25">
      <c r="B82" s="30"/>
      <c r="C82" s="186"/>
      <c r="D82" s="186"/>
      <c r="E82" s="186"/>
      <c r="F82" s="186"/>
      <c r="G82" s="186"/>
      <c r="H82" s="186"/>
      <c r="I82" s="186"/>
      <c r="J82" s="186"/>
      <c r="K82" s="186"/>
      <c r="L82" s="186"/>
      <c r="M82" s="186"/>
      <c r="N82" s="186"/>
    </row>
    <row r="83" spans="2:17" s="27" customFormat="1" x14ac:dyDescent="0.25">
      <c r="B83" s="30"/>
      <c r="C83" s="186"/>
      <c r="D83" s="186"/>
      <c r="E83" s="186"/>
      <c r="F83" s="186"/>
      <c r="G83" s="186"/>
      <c r="H83" s="186"/>
      <c r="I83" s="186"/>
      <c r="J83" s="186"/>
      <c r="K83" s="186"/>
      <c r="L83" s="186"/>
      <c r="M83" s="186"/>
      <c r="N83" s="186"/>
    </row>
    <row r="84" spans="2:17" s="27" customFormat="1" ht="18.75" x14ac:dyDescent="0.25">
      <c r="B84" s="276" t="s">
        <v>381</v>
      </c>
      <c r="C84" s="8"/>
      <c r="D84" s="8"/>
      <c r="E84" s="8"/>
      <c r="F84" s="8"/>
      <c r="G84" s="8"/>
      <c r="H84" s="8"/>
      <c r="I84" s="8"/>
      <c r="J84" s="8"/>
      <c r="K84" s="8"/>
      <c r="L84" s="8"/>
      <c r="M84" s="60"/>
      <c r="N84" s="60"/>
      <c r="O84" s="8"/>
      <c r="P84" s="8"/>
      <c r="Q84" s="8"/>
    </row>
    <row r="85" spans="2:17" s="27" customFormat="1" ht="15.75" thickBot="1" x14ac:dyDescent="0.3">
      <c r="B85" s="8"/>
      <c r="C85" s="8"/>
      <c r="D85" s="8"/>
      <c r="E85" s="8"/>
      <c r="F85" s="8"/>
      <c r="G85" s="8"/>
      <c r="H85" s="8"/>
      <c r="I85" s="8"/>
      <c r="J85" s="8"/>
      <c r="K85" s="8"/>
      <c r="L85" s="8"/>
      <c r="M85" s="60"/>
      <c r="N85" s="60"/>
      <c r="O85" s="8"/>
      <c r="P85" s="8"/>
      <c r="Q85" s="8"/>
    </row>
    <row r="86" spans="2:17" s="27" customFormat="1" ht="60" x14ac:dyDescent="0.25">
      <c r="B86" s="111" t="s">
        <v>144</v>
      </c>
      <c r="C86" s="111" t="s">
        <v>145</v>
      </c>
      <c r="D86" s="111" t="s">
        <v>146</v>
      </c>
      <c r="E86" s="111" t="s">
        <v>42</v>
      </c>
      <c r="F86" s="111" t="s">
        <v>22</v>
      </c>
      <c r="G86" s="111" t="s">
        <v>101</v>
      </c>
      <c r="H86" s="111" t="s">
        <v>17</v>
      </c>
      <c r="I86" s="111" t="s">
        <v>10</v>
      </c>
      <c r="J86" s="111" t="s">
        <v>30</v>
      </c>
      <c r="K86" s="111" t="s">
        <v>55</v>
      </c>
      <c r="L86" s="111" t="s">
        <v>20</v>
      </c>
      <c r="M86" s="97" t="s">
        <v>26</v>
      </c>
      <c r="N86" s="111" t="s">
        <v>147</v>
      </c>
      <c r="O86" s="111" t="s">
        <v>35</v>
      </c>
      <c r="P86" s="176" t="s">
        <v>11</v>
      </c>
      <c r="Q86" s="176" t="s">
        <v>19</v>
      </c>
    </row>
    <row r="87" spans="2:17" s="27" customFormat="1" ht="30" x14ac:dyDescent="0.25">
      <c r="B87" s="168" t="s">
        <v>304</v>
      </c>
      <c r="C87" s="168" t="s">
        <v>304</v>
      </c>
      <c r="D87" s="168" t="s">
        <v>162</v>
      </c>
      <c r="E87" s="168" t="s">
        <v>382</v>
      </c>
      <c r="F87" s="168" t="s">
        <v>135</v>
      </c>
      <c r="G87" s="168" t="s">
        <v>164</v>
      </c>
      <c r="H87" s="190">
        <v>40921</v>
      </c>
      <c r="I87" s="190">
        <v>41273</v>
      </c>
      <c r="J87" s="168" t="s">
        <v>136</v>
      </c>
      <c r="K87" s="168">
        <v>11</v>
      </c>
      <c r="L87" s="168">
        <v>0</v>
      </c>
      <c r="M87" s="193">
        <v>2184</v>
      </c>
      <c r="N87" s="168" t="s">
        <v>383</v>
      </c>
      <c r="O87" s="191">
        <v>1331840054</v>
      </c>
      <c r="P87" s="167">
        <v>541</v>
      </c>
      <c r="Q87" s="167"/>
    </row>
    <row r="88" spans="2:17" s="27" customFormat="1" ht="30" x14ac:dyDescent="0.25">
      <c r="B88" s="168" t="s">
        <v>304</v>
      </c>
      <c r="C88" s="168" t="s">
        <v>304</v>
      </c>
      <c r="D88" s="168" t="s">
        <v>162</v>
      </c>
      <c r="E88" s="168" t="s">
        <v>384</v>
      </c>
      <c r="F88" s="168" t="s">
        <v>135</v>
      </c>
      <c r="G88" s="168" t="s">
        <v>164</v>
      </c>
      <c r="H88" s="190">
        <v>41501</v>
      </c>
      <c r="I88" s="190">
        <v>41943</v>
      </c>
      <c r="J88" s="168" t="s">
        <v>136</v>
      </c>
      <c r="K88" s="168">
        <v>13</v>
      </c>
      <c r="L88" s="168">
        <v>0</v>
      </c>
      <c r="M88" s="193">
        <v>300</v>
      </c>
      <c r="N88" s="168" t="s">
        <v>383</v>
      </c>
      <c r="O88" s="191">
        <v>786475284</v>
      </c>
      <c r="P88" s="167">
        <v>542</v>
      </c>
      <c r="Q88" s="167"/>
    </row>
    <row r="89" spans="2:17" s="27" customFormat="1" x14ac:dyDescent="0.25">
      <c r="B89" s="168"/>
      <c r="C89" s="168"/>
      <c r="D89" s="168"/>
      <c r="E89" s="168"/>
      <c r="F89" s="168"/>
      <c r="G89" s="168"/>
      <c r="H89" s="168"/>
      <c r="I89" s="168"/>
      <c r="J89" s="168"/>
      <c r="K89" s="168"/>
      <c r="L89" s="168"/>
      <c r="M89" s="169"/>
      <c r="N89" s="168"/>
      <c r="O89" s="168"/>
      <c r="P89" s="167"/>
      <c r="Q89" s="167"/>
    </row>
    <row r="90" spans="2:17" s="27" customFormat="1" x14ac:dyDescent="0.25">
      <c r="B90" s="168"/>
      <c r="C90" s="168"/>
      <c r="D90" s="168"/>
      <c r="E90" s="168"/>
      <c r="F90" s="168"/>
      <c r="G90" s="168"/>
      <c r="H90" s="168"/>
      <c r="I90" s="168"/>
      <c r="J90" s="168"/>
      <c r="K90" s="168"/>
      <c r="L90" s="168"/>
      <c r="M90" s="169"/>
      <c r="N90" s="168"/>
      <c r="O90" s="168"/>
      <c r="P90" s="167"/>
      <c r="Q90" s="167"/>
    </row>
    <row r="91" spans="2:17" s="27" customFormat="1" x14ac:dyDescent="0.25">
      <c r="B91" s="108"/>
      <c r="C91" s="108"/>
      <c r="D91" s="108"/>
      <c r="E91" s="159"/>
      <c r="F91" s="104"/>
      <c r="G91" s="149"/>
      <c r="H91" s="105"/>
      <c r="I91" s="105"/>
      <c r="J91" s="105"/>
      <c r="K91" s="159"/>
      <c r="L91" s="159"/>
      <c r="M91" s="159"/>
      <c r="N91" s="159"/>
      <c r="O91" s="25"/>
      <c r="P91" s="25"/>
      <c r="Q91" s="150"/>
    </row>
    <row r="92" spans="2:17" s="27" customFormat="1" x14ac:dyDescent="0.25">
      <c r="B92" s="108"/>
      <c r="C92" s="108"/>
      <c r="D92" s="108"/>
      <c r="E92" s="160"/>
      <c r="F92" s="104"/>
      <c r="G92" s="104"/>
      <c r="H92" s="105"/>
      <c r="I92" s="105"/>
      <c r="J92" s="105"/>
      <c r="K92" s="159"/>
      <c r="L92" s="159"/>
      <c r="M92" s="159"/>
      <c r="N92" s="159"/>
      <c r="O92" s="25"/>
      <c r="P92" s="25"/>
      <c r="Q92" s="150"/>
    </row>
    <row r="93" spans="2:17" s="27" customFormat="1" x14ac:dyDescent="0.25">
      <c r="B93" s="108"/>
      <c r="C93" s="108"/>
      <c r="D93" s="108"/>
      <c r="E93" s="159"/>
      <c r="F93" s="104"/>
      <c r="G93" s="104"/>
      <c r="H93" s="105"/>
      <c r="I93" s="105"/>
      <c r="J93" s="105"/>
      <c r="K93" s="159"/>
      <c r="L93" s="159"/>
      <c r="M93" s="159"/>
      <c r="N93" s="159"/>
      <c r="O93" s="25"/>
      <c r="P93" s="25"/>
      <c r="Q93" s="150"/>
    </row>
    <row r="94" spans="2:17" s="27" customFormat="1" x14ac:dyDescent="0.25">
      <c r="B94" s="108"/>
      <c r="C94" s="109"/>
      <c r="D94" s="108"/>
      <c r="E94" s="159"/>
      <c r="F94" s="104"/>
      <c r="G94" s="104"/>
      <c r="H94" s="104"/>
      <c r="I94" s="105"/>
      <c r="J94" s="105"/>
      <c r="K94" s="159"/>
      <c r="L94" s="159"/>
      <c r="M94" s="159"/>
      <c r="N94" s="159"/>
      <c r="O94" s="25"/>
      <c r="P94" s="25"/>
      <c r="Q94" s="150"/>
    </row>
    <row r="95" spans="2:17" s="27" customFormat="1" x14ac:dyDescent="0.25">
      <c r="B95" s="46" t="s">
        <v>16</v>
      </c>
      <c r="C95" s="109"/>
      <c r="D95" s="108"/>
      <c r="E95" s="159"/>
      <c r="F95" s="104"/>
      <c r="G95" s="104"/>
      <c r="H95" s="104"/>
      <c r="I95" s="105"/>
      <c r="J95" s="105"/>
      <c r="K95" s="223">
        <f>+K87+K88</f>
        <v>24</v>
      </c>
      <c r="L95" s="110">
        <f>SUM(L91:L94)</f>
        <v>0</v>
      </c>
      <c r="M95" s="161">
        <f>+M87+M88</f>
        <v>2484</v>
      </c>
      <c r="N95" s="110">
        <f>SUM(N91:N94)</f>
        <v>0</v>
      </c>
      <c r="O95" s="25"/>
      <c r="P95" s="25"/>
      <c r="Q95" s="151"/>
    </row>
    <row r="96" spans="2:17" s="27" customFormat="1" x14ac:dyDescent="0.25">
      <c r="E96" s="28"/>
    </row>
    <row r="97" spans="2:17" s="27" customFormat="1" x14ac:dyDescent="0.25">
      <c r="B97" s="356" t="s">
        <v>28</v>
      </c>
      <c r="C97" s="356" t="s">
        <v>27</v>
      </c>
      <c r="D97" s="358" t="s">
        <v>33</v>
      </c>
      <c r="E97" s="358"/>
    </row>
    <row r="98" spans="2:17" s="27" customFormat="1" x14ac:dyDescent="0.25">
      <c r="B98" s="357"/>
      <c r="C98" s="357"/>
      <c r="D98" s="117" t="s">
        <v>23</v>
      </c>
      <c r="E98" s="257" t="s">
        <v>24</v>
      </c>
    </row>
    <row r="99" spans="2:17" s="27" customFormat="1" ht="18.75" x14ac:dyDescent="0.25">
      <c r="B99" s="54" t="s">
        <v>21</v>
      </c>
      <c r="C99" s="55">
        <f>+K95</f>
        <v>24</v>
      </c>
      <c r="D99" s="180" t="s">
        <v>64</v>
      </c>
      <c r="E99" s="53"/>
      <c r="F99" s="29"/>
      <c r="G99" s="29"/>
      <c r="H99" s="29"/>
      <c r="I99" s="29"/>
      <c r="J99" s="29"/>
      <c r="K99" s="29"/>
      <c r="L99" s="29"/>
      <c r="M99" s="29"/>
    </row>
    <row r="100" spans="2:17" s="27" customFormat="1" x14ac:dyDescent="0.25">
      <c r="B100" s="54" t="s">
        <v>25</v>
      </c>
      <c r="C100" s="55">
        <f>+M95</f>
        <v>2484</v>
      </c>
      <c r="D100" s="180" t="s">
        <v>64</v>
      </c>
      <c r="E100" s="53"/>
    </row>
    <row r="101" spans="2:17" s="27" customFormat="1" x14ac:dyDescent="0.25">
      <c r="B101" s="30"/>
      <c r="C101" s="186"/>
      <c r="D101" s="186"/>
      <c r="E101" s="186"/>
      <c r="F101" s="186"/>
      <c r="G101" s="186"/>
      <c r="H101" s="186"/>
      <c r="I101" s="186"/>
      <c r="J101" s="186"/>
      <c r="K101" s="186"/>
      <c r="L101" s="186"/>
      <c r="M101" s="186"/>
      <c r="N101" s="186"/>
    </row>
    <row r="102" spans="2:17" s="27" customFormat="1" x14ac:dyDescent="0.25">
      <c r="B102" s="30"/>
      <c r="C102" s="186"/>
      <c r="D102" s="186"/>
      <c r="E102" s="186"/>
      <c r="F102" s="186"/>
      <c r="G102" s="186"/>
      <c r="H102" s="186"/>
      <c r="I102" s="186"/>
      <c r="J102" s="186"/>
      <c r="K102" s="186"/>
      <c r="L102" s="186"/>
      <c r="M102" s="186"/>
      <c r="N102" s="186"/>
    </row>
    <row r="103" spans="2:17" ht="28.15" customHeight="1" thickBot="1" x14ac:dyDescent="0.3"/>
    <row r="104" spans="2:17" ht="27" thickBot="1" x14ac:dyDescent="0.3">
      <c r="B104" s="338" t="s">
        <v>102</v>
      </c>
      <c r="C104" s="338"/>
      <c r="D104" s="338"/>
      <c r="E104" s="338"/>
      <c r="F104" s="338"/>
      <c r="G104" s="338"/>
      <c r="H104" s="338"/>
      <c r="I104" s="338"/>
      <c r="J104" s="338"/>
      <c r="K104" s="338"/>
      <c r="L104" s="338"/>
      <c r="M104" s="338"/>
      <c r="N104" s="338"/>
    </row>
    <row r="107" spans="2:17" ht="109.5" customHeight="1" x14ac:dyDescent="0.25">
      <c r="B107" s="113" t="s">
        <v>148</v>
      </c>
      <c r="C107" s="113" t="s">
        <v>2</v>
      </c>
      <c r="D107" s="113" t="s">
        <v>104</v>
      </c>
      <c r="E107" s="113" t="s">
        <v>103</v>
      </c>
      <c r="F107" s="113" t="s">
        <v>105</v>
      </c>
      <c r="G107" s="113" t="s">
        <v>106</v>
      </c>
      <c r="H107" s="113" t="s">
        <v>107</v>
      </c>
      <c r="I107" s="113" t="s">
        <v>108</v>
      </c>
      <c r="J107" s="113" t="s">
        <v>109</v>
      </c>
      <c r="K107" s="62" t="s">
        <v>110</v>
      </c>
      <c r="L107" s="113" t="s">
        <v>111</v>
      </c>
      <c r="M107" s="156" t="s">
        <v>112</v>
      </c>
      <c r="N107" s="156" t="s">
        <v>113</v>
      </c>
      <c r="O107" s="332" t="s">
        <v>3</v>
      </c>
      <c r="P107" s="333"/>
      <c r="Q107" s="62" t="s">
        <v>18</v>
      </c>
    </row>
    <row r="108" spans="2:17" s="171" customFormat="1" ht="31.5" customHeight="1" x14ac:dyDescent="0.25">
      <c r="B108" s="219" t="s">
        <v>274</v>
      </c>
      <c r="C108" s="219" t="s">
        <v>274</v>
      </c>
      <c r="D108" s="219" t="s">
        <v>260</v>
      </c>
      <c r="E108" s="221">
        <v>100</v>
      </c>
      <c r="F108" s="168"/>
      <c r="G108" s="168"/>
      <c r="H108" s="168" t="s">
        <v>277</v>
      </c>
      <c r="I108" s="168"/>
      <c r="J108" s="168" t="s">
        <v>135</v>
      </c>
      <c r="K108" s="172" t="s">
        <v>135</v>
      </c>
      <c r="L108" s="168" t="s">
        <v>135</v>
      </c>
      <c r="M108" s="173" t="s">
        <v>135</v>
      </c>
      <c r="N108" s="173" t="s">
        <v>135</v>
      </c>
      <c r="O108" s="320"/>
      <c r="P108" s="321"/>
      <c r="Q108" s="174" t="s">
        <v>135</v>
      </c>
    </row>
    <row r="109" spans="2:17" s="171" customFormat="1" ht="31.5" customHeight="1" x14ac:dyDescent="0.25">
      <c r="B109" s="219" t="s">
        <v>275</v>
      </c>
      <c r="C109" s="219" t="s">
        <v>275</v>
      </c>
      <c r="D109" s="163" t="s">
        <v>261</v>
      </c>
      <c r="E109" s="221">
        <v>240</v>
      </c>
      <c r="F109" s="168"/>
      <c r="G109" s="168"/>
      <c r="H109" s="168" t="s">
        <v>277</v>
      </c>
      <c r="I109" s="168"/>
      <c r="J109" s="168" t="s">
        <v>135</v>
      </c>
      <c r="K109" s="172" t="s">
        <v>135</v>
      </c>
      <c r="L109" s="168" t="s">
        <v>135</v>
      </c>
      <c r="M109" s="173" t="s">
        <v>135</v>
      </c>
      <c r="N109" s="173" t="s">
        <v>135</v>
      </c>
      <c r="O109" s="320"/>
      <c r="P109" s="321"/>
      <c r="Q109" s="174" t="s">
        <v>23</v>
      </c>
    </row>
    <row r="110" spans="2:17" s="171" customFormat="1" ht="27" customHeight="1" x14ac:dyDescent="0.25">
      <c r="B110" s="219" t="s">
        <v>275</v>
      </c>
      <c r="C110" s="219" t="s">
        <v>275</v>
      </c>
      <c r="D110" s="219" t="s">
        <v>260</v>
      </c>
      <c r="E110" s="221">
        <v>108</v>
      </c>
      <c r="F110" s="168"/>
      <c r="G110" s="168"/>
      <c r="H110" s="168" t="s">
        <v>277</v>
      </c>
      <c r="I110" s="168"/>
      <c r="J110" s="168" t="s">
        <v>135</v>
      </c>
      <c r="K110" s="172" t="s">
        <v>135</v>
      </c>
      <c r="L110" s="168" t="s">
        <v>135</v>
      </c>
      <c r="M110" s="173" t="s">
        <v>135</v>
      </c>
      <c r="N110" s="173" t="s">
        <v>135</v>
      </c>
      <c r="O110" s="320"/>
      <c r="P110" s="321"/>
      <c r="Q110" s="174" t="s">
        <v>135</v>
      </c>
    </row>
    <row r="111" spans="2:17" s="171" customFormat="1" ht="28.5" customHeight="1" x14ac:dyDescent="0.25">
      <c r="B111" s="219" t="s">
        <v>276</v>
      </c>
      <c r="C111" s="219" t="s">
        <v>276</v>
      </c>
      <c r="D111" s="219" t="s">
        <v>262</v>
      </c>
      <c r="E111" s="221">
        <v>64</v>
      </c>
      <c r="F111" s="168"/>
      <c r="G111" s="168"/>
      <c r="H111" s="168"/>
      <c r="I111" s="168" t="s">
        <v>277</v>
      </c>
      <c r="J111" s="168" t="s">
        <v>135</v>
      </c>
      <c r="K111" s="172" t="s">
        <v>135</v>
      </c>
      <c r="L111" s="168" t="s">
        <v>135</v>
      </c>
      <c r="M111" s="173" t="s">
        <v>135</v>
      </c>
      <c r="N111" s="173" t="s">
        <v>135</v>
      </c>
      <c r="O111" s="320"/>
      <c r="P111" s="321"/>
      <c r="Q111" s="174" t="s">
        <v>135</v>
      </c>
    </row>
    <row r="112" spans="2:17" s="171" customFormat="1" ht="23.25" customHeight="1" x14ac:dyDescent="0.25">
      <c r="B112" s="219" t="s">
        <v>276</v>
      </c>
      <c r="C112" s="219" t="s">
        <v>276</v>
      </c>
      <c r="D112" s="219" t="s">
        <v>263</v>
      </c>
      <c r="E112" s="221">
        <v>38</v>
      </c>
      <c r="F112" s="168"/>
      <c r="G112" s="168"/>
      <c r="H112" s="168"/>
      <c r="I112" s="168" t="s">
        <v>277</v>
      </c>
      <c r="J112" s="168" t="s">
        <v>135</v>
      </c>
      <c r="K112" s="172" t="s">
        <v>135</v>
      </c>
      <c r="L112" s="168" t="s">
        <v>135</v>
      </c>
      <c r="M112" s="173" t="s">
        <v>135</v>
      </c>
      <c r="N112" s="173" t="s">
        <v>135</v>
      </c>
      <c r="O112" s="320"/>
      <c r="P112" s="321"/>
      <c r="Q112" s="174" t="s">
        <v>135</v>
      </c>
    </row>
    <row r="113" spans="2:17" s="171" customFormat="1" ht="31.5" customHeight="1" x14ac:dyDescent="0.25">
      <c r="B113" s="219" t="s">
        <v>276</v>
      </c>
      <c r="C113" s="219" t="s">
        <v>276</v>
      </c>
      <c r="D113" s="219" t="s">
        <v>264</v>
      </c>
      <c r="E113" s="221">
        <v>48</v>
      </c>
      <c r="F113" s="168"/>
      <c r="G113" s="168"/>
      <c r="H113" s="168"/>
      <c r="I113" s="168" t="s">
        <v>277</v>
      </c>
      <c r="J113" s="168" t="s">
        <v>135</v>
      </c>
      <c r="K113" s="172" t="s">
        <v>135</v>
      </c>
      <c r="L113" s="168" t="s">
        <v>135</v>
      </c>
      <c r="M113" s="173" t="s">
        <v>135</v>
      </c>
      <c r="N113" s="173" t="s">
        <v>135</v>
      </c>
      <c r="O113" s="320"/>
      <c r="P113" s="321"/>
      <c r="Q113" s="174" t="s">
        <v>135</v>
      </c>
    </row>
    <row r="114" spans="2:17" s="171" customFormat="1" ht="19.5" customHeight="1" x14ac:dyDescent="0.25">
      <c r="B114" s="219" t="s">
        <v>276</v>
      </c>
      <c r="C114" s="219" t="s">
        <v>276</v>
      </c>
      <c r="D114" s="219" t="s">
        <v>265</v>
      </c>
      <c r="E114" s="221">
        <v>52</v>
      </c>
      <c r="F114" s="168"/>
      <c r="G114" s="168"/>
      <c r="H114" s="168"/>
      <c r="I114" s="168" t="s">
        <v>277</v>
      </c>
      <c r="J114" s="168" t="s">
        <v>135</v>
      </c>
      <c r="K114" s="172" t="s">
        <v>135</v>
      </c>
      <c r="L114" s="168" t="s">
        <v>135</v>
      </c>
      <c r="M114" s="173" t="s">
        <v>135</v>
      </c>
      <c r="N114" s="173" t="s">
        <v>135</v>
      </c>
      <c r="O114" s="320"/>
      <c r="P114" s="321"/>
      <c r="Q114" s="174" t="s">
        <v>135</v>
      </c>
    </row>
    <row r="115" spans="2:17" s="171" customFormat="1" ht="23.25" customHeight="1" x14ac:dyDescent="0.25">
      <c r="B115" s="219" t="s">
        <v>276</v>
      </c>
      <c r="C115" s="219" t="s">
        <v>276</v>
      </c>
      <c r="D115" s="219" t="s">
        <v>266</v>
      </c>
      <c r="E115" s="221">
        <v>52</v>
      </c>
      <c r="F115" s="168"/>
      <c r="G115" s="168"/>
      <c r="H115" s="168"/>
      <c r="I115" s="168" t="s">
        <v>277</v>
      </c>
      <c r="J115" s="168" t="s">
        <v>135</v>
      </c>
      <c r="K115" s="172" t="s">
        <v>135</v>
      </c>
      <c r="L115" s="168" t="s">
        <v>135</v>
      </c>
      <c r="M115" s="173" t="s">
        <v>135</v>
      </c>
      <c r="N115" s="173" t="s">
        <v>135</v>
      </c>
      <c r="O115" s="320"/>
      <c r="P115" s="321"/>
      <c r="Q115" s="174" t="s">
        <v>135</v>
      </c>
    </row>
    <row r="116" spans="2:17" s="171" customFormat="1" ht="20.25" customHeight="1" x14ac:dyDescent="0.25">
      <c r="B116" s="219" t="s">
        <v>276</v>
      </c>
      <c r="C116" s="219" t="s">
        <v>276</v>
      </c>
      <c r="D116" s="219" t="s">
        <v>267</v>
      </c>
      <c r="E116" s="221">
        <v>52</v>
      </c>
      <c r="F116" s="168"/>
      <c r="G116" s="168"/>
      <c r="H116" s="168"/>
      <c r="I116" s="168" t="s">
        <v>277</v>
      </c>
      <c r="J116" s="168" t="s">
        <v>135</v>
      </c>
      <c r="K116" s="172" t="s">
        <v>135</v>
      </c>
      <c r="L116" s="168" t="s">
        <v>135</v>
      </c>
      <c r="M116" s="173" t="s">
        <v>135</v>
      </c>
      <c r="N116" s="173" t="s">
        <v>135</v>
      </c>
      <c r="O116" s="320"/>
      <c r="P116" s="321"/>
      <c r="Q116" s="174" t="s">
        <v>135</v>
      </c>
    </row>
    <row r="117" spans="2:17" s="171" customFormat="1" ht="20.25" customHeight="1" x14ac:dyDescent="0.25">
      <c r="B117" s="219" t="s">
        <v>276</v>
      </c>
      <c r="C117" s="219" t="s">
        <v>276</v>
      </c>
      <c r="D117" s="219" t="s">
        <v>268</v>
      </c>
      <c r="E117" s="221">
        <v>53</v>
      </c>
      <c r="F117" s="168"/>
      <c r="G117" s="168"/>
      <c r="H117" s="168"/>
      <c r="I117" s="168" t="s">
        <v>277</v>
      </c>
      <c r="J117" s="168" t="s">
        <v>135</v>
      </c>
      <c r="K117" s="172" t="s">
        <v>135</v>
      </c>
      <c r="L117" s="168" t="s">
        <v>135</v>
      </c>
      <c r="M117" s="173" t="s">
        <v>135</v>
      </c>
      <c r="N117" s="173" t="s">
        <v>135</v>
      </c>
      <c r="O117" s="320"/>
      <c r="P117" s="321"/>
      <c r="Q117" s="174" t="s">
        <v>135</v>
      </c>
    </row>
    <row r="118" spans="2:17" s="171" customFormat="1" ht="21.75" customHeight="1" x14ac:dyDescent="0.25">
      <c r="B118" s="219" t="s">
        <v>276</v>
      </c>
      <c r="C118" s="219" t="s">
        <v>276</v>
      </c>
      <c r="D118" s="219" t="s">
        <v>269</v>
      </c>
      <c r="E118" s="221">
        <v>52</v>
      </c>
      <c r="F118" s="168"/>
      <c r="G118" s="168"/>
      <c r="H118" s="168"/>
      <c r="I118" s="168" t="s">
        <v>277</v>
      </c>
      <c r="J118" s="168" t="s">
        <v>135</v>
      </c>
      <c r="K118" s="172" t="s">
        <v>135</v>
      </c>
      <c r="L118" s="168" t="s">
        <v>135</v>
      </c>
      <c r="M118" s="173" t="s">
        <v>135</v>
      </c>
      <c r="N118" s="173" t="s">
        <v>135</v>
      </c>
      <c r="O118" s="320"/>
      <c r="P118" s="321"/>
      <c r="Q118" s="174" t="s">
        <v>135</v>
      </c>
    </row>
    <row r="119" spans="2:17" s="171" customFormat="1" ht="22.5" customHeight="1" x14ac:dyDescent="0.25">
      <c r="B119" s="219" t="s">
        <v>276</v>
      </c>
      <c r="C119" s="219" t="s">
        <v>276</v>
      </c>
      <c r="D119" s="219" t="s">
        <v>270</v>
      </c>
      <c r="E119" s="221">
        <v>52</v>
      </c>
      <c r="F119" s="168"/>
      <c r="G119" s="168"/>
      <c r="H119" s="168"/>
      <c r="I119" s="168" t="s">
        <v>277</v>
      </c>
      <c r="J119" s="168" t="s">
        <v>135</v>
      </c>
      <c r="K119" s="172" t="s">
        <v>135</v>
      </c>
      <c r="L119" s="168" t="s">
        <v>135</v>
      </c>
      <c r="M119" s="173" t="s">
        <v>135</v>
      </c>
      <c r="N119" s="173" t="s">
        <v>135</v>
      </c>
      <c r="O119" s="320"/>
      <c r="P119" s="321"/>
      <c r="Q119" s="174" t="s">
        <v>135</v>
      </c>
    </row>
    <row r="120" spans="2:17" s="171" customFormat="1" ht="21" customHeight="1" x14ac:dyDescent="0.25">
      <c r="B120" s="219" t="s">
        <v>276</v>
      </c>
      <c r="C120" s="219" t="s">
        <v>276</v>
      </c>
      <c r="D120" s="219" t="s">
        <v>271</v>
      </c>
      <c r="E120" s="221">
        <v>52</v>
      </c>
      <c r="F120" s="168"/>
      <c r="G120" s="168"/>
      <c r="H120" s="168"/>
      <c r="I120" s="168" t="s">
        <v>277</v>
      </c>
      <c r="J120" s="168" t="s">
        <v>135</v>
      </c>
      <c r="K120" s="172" t="s">
        <v>135</v>
      </c>
      <c r="L120" s="168" t="s">
        <v>135</v>
      </c>
      <c r="M120" s="173" t="s">
        <v>135</v>
      </c>
      <c r="N120" s="173" t="s">
        <v>135</v>
      </c>
      <c r="O120" s="320"/>
      <c r="P120" s="321"/>
      <c r="Q120" s="174" t="s">
        <v>135</v>
      </c>
    </row>
    <row r="121" spans="2:17" s="171" customFormat="1" ht="18.75" customHeight="1" x14ac:dyDescent="0.25">
      <c r="B121" s="219" t="s">
        <v>276</v>
      </c>
      <c r="C121" s="219" t="s">
        <v>276</v>
      </c>
      <c r="D121" s="219" t="s">
        <v>272</v>
      </c>
      <c r="E121" s="221">
        <v>52</v>
      </c>
      <c r="F121" s="168"/>
      <c r="G121" s="168"/>
      <c r="H121" s="168"/>
      <c r="I121" s="168" t="s">
        <v>277</v>
      </c>
      <c r="J121" s="168" t="s">
        <v>135</v>
      </c>
      <c r="K121" s="172" t="s">
        <v>135</v>
      </c>
      <c r="L121" s="168" t="s">
        <v>135</v>
      </c>
      <c r="M121" s="173" t="s">
        <v>135</v>
      </c>
      <c r="N121" s="173" t="s">
        <v>135</v>
      </c>
      <c r="O121" s="320"/>
      <c r="P121" s="321"/>
      <c r="Q121" s="174" t="s">
        <v>135</v>
      </c>
    </row>
    <row r="122" spans="2:17" s="27" customFormat="1" x14ac:dyDescent="0.25">
      <c r="B122" s="219" t="s">
        <v>276</v>
      </c>
      <c r="C122" s="219" t="s">
        <v>276</v>
      </c>
      <c r="D122" s="220" t="s">
        <v>273</v>
      </c>
      <c r="E122" s="222">
        <v>50</v>
      </c>
      <c r="F122" s="165"/>
      <c r="G122" s="165"/>
      <c r="H122" s="165"/>
      <c r="I122" s="168" t="s">
        <v>277</v>
      </c>
      <c r="J122" s="168" t="s">
        <v>135</v>
      </c>
      <c r="K122" s="172" t="s">
        <v>135</v>
      </c>
      <c r="L122" s="168" t="s">
        <v>135</v>
      </c>
      <c r="M122" s="173" t="s">
        <v>135</v>
      </c>
      <c r="N122" s="173" t="s">
        <v>135</v>
      </c>
      <c r="O122" s="320"/>
      <c r="P122" s="321"/>
      <c r="Q122" s="174" t="s">
        <v>135</v>
      </c>
    </row>
    <row r="123" spans="2:17" x14ac:dyDescent="0.25">
      <c r="B123" s="219" t="s">
        <v>276</v>
      </c>
      <c r="C123" s="219" t="s">
        <v>276</v>
      </c>
      <c r="D123" s="219" t="s">
        <v>273</v>
      </c>
      <c r="E123" s="221">
        <v>50</v>
      </c>
      <c r="F123" s="162"/>
      <c r="G123" s="162"/>
      <c r="H123" s="162"/>
      <c r="I123" s="168" t="s">
        <v>277</v>
      </c>
      <c r="J123" s="168" t="s">
        <v>135</v>
      </c>
      <c r="K123" s="172" t="s">
        <v>135</v>
      </c>
      <c r="L123" s="168" t="s">
        <v>135</v>
      </c>
      <c r="M123" s="173" t="s">
        <v>135</v>
      </c>
      <c r="N123" s="173" t="s">
        <v>135</v>
      </c>
      <c r="O123" s="320"/>
      <c r="P123" s="321"/>
      <c r="Q123" s="174" t="s">
        <v>135</v>
      </c>
    </row>
    <row r="124" spans="2:17" s="171" customFormat="1" ht="31.5" customHeight="1" x14ac:dyDescent="0.25">
      <c r="B124" s="219" t="s">
        <v>276</v>
      </c>
      <c r="C124" s="219" t="s">
        <v>276</v>
      </c>
      <c r="D124" s="219" t="s">
        <v>273</v>
      </c>
      <c r="E124" s="221">
        <v>50</v>
      </c>
      <c r="F124" s="168"/>
      <c r="G124" s="168"/>
      <c r="H124" s="168"/>
      <c r="I124" s="168" t="s">
        <v>277</v>
      </c>
      <c r="J124" s="168" t="s">
        <v>135</v>
      </c>
      <c r="K124" s="172" t="s">
        <v>135</v>
      </c>
      <c r="L124" s="168" t="s">
        <v>135</v>
      </c>
      <c r="M124" s="173" t="s">
        <v>135</v>
      </c>
      <c r="N124" s="173" t="s">
        <v>135</v>
      </c>
      <c r="O124" s="320"/>
      <c r="P124" s="321"/>
      <c r="Q124" s="174" t="s">
        <v>135</v>
      </c>
    </row>
    <row r="125" spans="2:17" s="171" customFormat="1" ht="31.5" customHeight="1" x14ac:dyDescent="0.25">
      <c r="B125" s="219" t="s">
        <v>276</v>
      </c>
      <c r="C125" s="219" t="s">
        <v>276</v>
      </c>
      <c r="D125" s="219" t="s">
        <v>273</v>
      </c>
      <c r="E125" s="221">
        <v>50</v>
      </c>
      <c r="F125" s="168"/>
      <c r="G125" s="168"/>
      <c r="H125" s="168"/>
      <c r="I125" s="168" t="s">
        <v>277</v>
      </c>
      <c r="J125" s="168" t="s">
        <v>135</v>
      </c>
      <c r="K125" s="172" t="s">
        <v>135</v>
      </c>
      <c r="L125" s="168" t="s">
        <v>135</v>
      </c>
      <c r="M125" s="173" t="s">
        <v>135</v>
      </c>
      <c r="N125" s="173" t="s">
        <v>135</v>
      </c>
      <c r="O125" s="320"/>
      <c r="P125" s="321"/>
      <c r="Q125" s="174" t="s">
        <v>135</v>
      </c>
    </row>
    <row r="126" spans="2:17" s="171" customFormat="1" ht="31.5" customHeight="1" x14ac:dyDescent="0.25">
      <c r="B126" s="219" t="s">
        <v>340</v>
      </c>
      <c r="C126" s="219" t="s">
        <v>275</v>
      </c>
      <c r="D126" s="219" t="s">
        <v>283</v>
      </c>
      <c r="E126" s="163">
        <v>120</v>
      </c>
      <c r="F126" s="168"/>
      <c r="G126" s="168"/>
      <c r="H126" s="168" t="s">
        <v>277</v>
      </c>
      <c r="I126" s="168"/>
      <c r="J126" s="168" t="s">
        <v>135</v>
      </c>
      <c r="K126" s="172" t="s">
        <v>135</v>
      </c>
      <c r="L126" s="168" t="s">
        <v>135</v>
      </c>
      <c r="M126" s="173" t="s">
        <v>135</v>
      </c>
      <c r="N126" s="173" t="s">
        <v>135</v>
      </c>
      <c r="O126" s="320"/>
      <c r="P126" s="321"/>
      <c r="Q126" s="174" t="s">
        <v>135</v>
      </c>
    </row>
    <row r="127" spans="2:17" s="171" customFormat="1" ht="31.5" customHeight="1" x14ac:dyDescent="0.25">
      <c r="B127" s="219" t="s">
        <v>340</v>
      </c>
      <c r="C127" s="219" t="s">
        <v>275</v>
      </c>
      <c r="D127" s="219" t="s">
        <v>284</v>
      </c>
      <c r="E127" s="163">
        <v>48</v>
      </c>
      <c r="F127" s="168"/>
      <c r="G127" s="168"/>
      <c r="H127" s="168" t="s">
        <v>277</v>
      </c>
      <c r="I127" s="168"/>
      <c r="J127" s="168" t="s">
        <v>135</v>
      </c>
      <c r="K127" s="172" t="s">
        <v>135</v>
      </c>
      <c r="L127" s="168" t="s">
        <v>135</v>
      </c>
      <c r="M127" s="173" t="s">
        <v>135</v>
      </c>
      <c r="N127" s="173" t="s">
        <v>135</v>
      </c>
      <c r="O127" s="320"/>
      <c r="P127" s="321"/>
      <c r="Q127" s="174" t="s">
        <v>135</v>
      </c>
    </row>
    <row r="128" spans="2:17" s="171" customFormat="1" ht="31.5" customHeight="1" x14ac:dyDescent="0.25">
      <c r="B128" s="226" t="s">
        <v>341</v>
      </c>
      <c r="C128" s="226" t="s">
        <v>276</v>
      </c>
      <c r="D128" s="219" t="s">
        <v>285</v>
      </c>
      <c r="E128" s="215">
        <v>50</v>
      </c>
      <c r="F128" s="168"/>
      <c r="G128" s="168"/>
      <c r="H128" s="168"/>
      <c r="I128" s="168" t="s">
        <v>277</v>
      </c>
      <c r="J128" s="168" t="s">
        <v>135</v>
      </c>
      <c r="K128" s="172" t="s">
        <v>135</v>
      </c>
      <c r="L128" s="168" t="s">
        <v>135</v>
      </c>
      <c r="M128" s="173" t="s">
        <v>135</v>
      </c>
      <c r="N128" s="173" t="s">
        <v>135</v>
      </c>
      <c r="O128" s="320"/>
      <c r="P128" s="321"/>
      <c r="Q128" s="174" t="s">
        <v>135</v>
      </c>
    </row>
    <row r="129" spans="2:17" s="171" customFormat="1" ht="31.5" customHeight="1" x14ac:dyDescent="0.25">
      <c r="B129" s="227" t="s">
        <v>341</v>
      </c>
      <c r="C129" s="227" t="s">
        <v>276</v>
      </c>
      <c r="D129" s="219" t="s">
        <v>286</v>
      </c>
      <c r="E129" s="228">
        <v>50</v>
      </c>
      <c r="F129" s="168"/>
      <c r="G129" s="168"/>
      <c r="H129" s="168"/>
      <c r="I129" s="168" t="s">
        <v>277</v>
      </c>
      <c r="J129" s="168" t="s">
        <v>135</v>
      </c>
      <c r="K129" s="172" t="s">
        <v>135</v>
      </c>
      <c r="L129" s="168" t="s">
        <v>135</v>
      </c>
      <c r="M129" s="173" t="s">
        <v>135</v>
      </c>
      <c r="N129" s="173" t="s">
        <v>135</v>
      </c>
      <c r="O129" s="320"/>
      <c r="P129" s="321"/>
      <c r="Q129" s="174" t="s">
        <v>135</v>
      </c>
    </row>
    <row r="130" spans="2:17" s="171" customFormat="1" ht="31.5" customHeight="1" x14ac:dyDescent="0.25">
      <c r="B130" s="227" t="s">
        <v>341</v>
      </c>
      <c r="C130" s="227" t="s">
        <v>276</v>
      </c>
      <c r="D130" s="219" t="s">
        <v>287</v>
      </c>
      <c r="E130" s="228">
        <v>50</v>
      </c>
      <c r="F130" s="168"/>
      <c r="G130" s="168"/>
      <c r="H130" s="168"/>
      <c r="I130" s="168" t="s">
        <v>277</v>
      </c>
      <c r="J130" s="168" t="s">
        <v>135</v>
      </c>
      <c r="K130" s="172" t="s">
        <v>135</v>
      </c>
      <c r="L130" s="168" t="s">
        <v>135</v>
      </c>
      <c r="M130" s="173" t="s">
        <v>135</v>
      </c>
      <c r="N130" s="173" t="s">
        <v>135</v>
      </c>
      <c r="O130" s="320"/>
      <c r="P130" s="321"/>
      <c r="Q130" s="174" t="s">
        <v>135</v>
      </c>
    </row>
    <row r="131" spans="2:17" s="171" customFormat="1" ht="31.5" customHeight="1" x14ac:dyDescent="0.25">
      <c r="B131" s="227" t="s">
        <v>341</v>
      </c>
      <c r="C131" s="227" t="s">
        <v>276</v>
      </c>
      <c r="D131" s="219" t="s">
        <v>288</v>
      </c>
      <c r="E131" s="228">
        <v>50</v>
      </c>
      <c r="F131" s="168"/>
      <c r="G131" s="168"/>
      <c r="H131" s="168"/>
      <c r="I131" s="168" t="s">
        <v>277</v>
      </c>
      <c r="J131" s="168" t="s">
        <v>135</v>
      </c>
      <c r="K131" s="172" t="s">
        <v>135</v>
      </c>
      <c r="L131" s="168" t="s">
        <v>135</v>
      </c>
      <c r="M131" s="173" t="s">
        <v>135</v>
      </c>
      <c r="N131" s="173" t="s">
        <v>135</v>
      </c>
      <c r="O131" s="320"/>
      <c r="P131" s="321"/>
      <c r="Q131" s="174" t="s">
        <v>135</v>
      </c>
    </row>
    <row r="132" spans="2:17" s="171" customFormat="1" ht="31.5" customHeight="1" x14ac:dyDescent="0.25">
      <c r="B132" s="227" t="s">
        <v>341</v>
      </c>
      <c r="C132" s="227" t="s">
        <v>276</v>
      </c>
      <c r="D132" s="219" t="s">
        <v>289</v>
      </c>
      <c r="E132" s="228">
        <v>50</v>
      </c>
      <c r="F132" s="168"/>
      <c r="G132" s="168"/>
      <c r="H132" s="168"/>
      <c r="I132" s="168" t="s">
        <v>277</v>
      </c>
      <c r="J132" s="168" t="s">
        <v>135</v>
      </c>
      <c r="K132" s="172" t="s">
        <v>135</v>
      </c>
      <c r="L132" s="168" t="s">
        <v>135</v>
      </c>
      <c r="M132" s="173" t="s">
        <v>135</v>
      </c>
      <c r="N132" s="173" t="s">
        <v>135</v>
      </c>
      <c r="O132" s="320"/>
      <c r="P132" s="321"/>
      <c r="Q132" s="174" t="s">
        <v>135</v>
      </c>
    </row>
    <row r="133" spans="2:17" s="171" customFormat="1" ht="31.5" customHeight="1" x14ac:dyDescent="0.25">
      <c r="B133" s="227" t="s">
        <v>341</v>
      </c>
      <c r="C133" s="227" t="s">
        <v>276</v>
      </c>
      <c r="D133" s="219" t="s">
        <v>290</v>
      </c>
      <c r="E133" s="228">
        <v>50</v>
      </c>
      <c r="F133" s="168"/>
      <c r="G133" s="168"/>
      <c r="H133" s="168"/>
      <c r="I133" s="168" t="s">
        <v>277</v>
      </c>
      <c r="J133" s="168" t="s">
        <v>135</v>
      </c>
      <c r="K133" s="172" t="s">
        <v>135</v>
      </c>
      <c r="L133" s="168" t="s">
        <v>135</v>
      </c>
      <c r="M133" s="173" t="s">
        <v>135</v>
      </c>
      <c r="N133" s="173" t="s">
        <v>135</v>
      </c>
      <c r="O133" s="320"/>
      <c r="P133" s="321"/>
      <c r="Q133" s="174" t="s">
        <v>135</v>
      </c>
    </row>
    <row r="134" spans="2:17" s="171" customFormat="1" ht="31.5" customHeight="1" x14ac:dyDescent="0.25">
      <c r="B134" s="227" t="s">
        <v>341</v>
      </c>
      <c r="C134" s="227" t="s">
        <v>276</v>
      </c>
      <c r="D134" s="219" t="s">
        <v>291</v>
      </c>
      <c r="E134" s="228">
        <v>50</v>
      </c>
      <c r="F134" s="168"/>
      <c r="G134" s="168"/>
      <c r="H134" s="168"/>
      <c r="I134" s="168" t="s">
        <v>277</v>
      </c>
      <c r="J134" s="168" t="s">
        <v>135</v>
      </c>
      <c r="K134" s="172" t="s">
        <v>135</v>
      </c>
      <c r="L134" s="168" t="s">
        <v>135</v>
      </c>
      <c r="M134" s="173" t="s">
        <v>135</v>
      </c>
      <c r="N134" s="173" t="s">
        <v>135</v>
      </c>
      <c r="O134" s="320"/>
      <c r="P134" s="321"/>
      <c r="Q134" s="174" t="s">
        <v>135</v>
      </c>
    </row>
    <row r="135" spans="2:17" s="171" customFormat="1" ht="31.5" customHeight="1" x14ac:dyDescent="0.25">
      <c r="B135" s="227" t="s">
        <v>341</v>
      </c>
      <c r="C135" s="227" t="s">
        <v>276</v>
      </c>
      <c r="D135" s="219" t="s">
        <v>292</v>
      </c>
      <c r="E135" s="228">
        <v>50</v>
      </c>
      <c r="F135" s="168"/>
      <c r="G135" s="168"/>
      <c r="H135" s="168"/>
      <c r="I135" s="168" t="s">
        <v>277</v>
      </c>
      <c r="J135" s="168" t="s">
        <v>135</v>
      </c>
      <c r="K135" s="172" t="s">
        <v>135</v>
      </c>
      <c r="L135" s="168" t="s">
        <v>135</v>
      </c>
      <c r="M135" s="173" t="s">
        <v>135</v>
      </c>
      <c r="N135" s="173" t="s">
        <v>135</v>
      </c>
      <c r="O135" s="320"/>
      <c r="P135" s="321"/>
      <c r="Q135" s="174" t="s">
        <v>135</v>
      </c>
    </row>
    <row r="136" spans="2:17" s="171" customFormat="1" ht="31.5" customHeight="1" x14ac:dyDescent="0.25">
      <c r="B136" s="227" t="s">
        <v>341</v>
      </c>
      <c r="C136" s="227" t="s">
        <v>276</v>
      </c>
      <c r="D136" s="219" t="s">
        <v>293</v>
      </c>
      <c r="E136" s="228">
        <v>50</v>
      </c>
      <c r="F136" s="168"/>
      <c r="G136" s="168"/>
      <c r="H136" s="168"/>
      <c r="I136" s="168" t="s">
        <v>277</v>
      </c>
      <c r="J136" s="168" t="s">
        <v>135</v>
      </c>
      <c r="K136" s="172" t="s">
        <v>135</v>
      </c>
      <c r="L136" s="168" t="s">
        <v>135</v>
      </c>
      <c r="M136" s="173" t="s">
        <v>135</v>
      </c>
      <c r="N136" s="173" t="s">
        <v>135</v>
      </c>
      <c r="O136" s="320"/>
      <c r="P136" s="321"/>
      <c r="Q136" s="174" t="s">
        <v>135</v>
      </c>
    </row>
    <row r="137" spans="2:17" s="171" customFormat="1" ht="31.5" customHeight="1" x14ac:dyDescent="0.25">
      <c r="B137" s="227" t="s">
        <v>341</v>
      </c>
      <c r="C137" s="227" t="s">
        <v>276</v>
      </c>
      <c r="D137" s="227" t="s">
        <v>294</v>
      </c>
      <c r="E137" s="228">
        <v>50</v>
      </c>
      <c r="F137" s="168"/>
      <c r="G137" s="168"/>
      <c r="H137" s="168"/>
      <c r="I137" s="168" t="s">
        <v>277</v>
      </c>
      <c r="J137" s="168" t="s">
        <v>135</v>
      </c>
      <c r="K137" s="172" t="s">
        <v>135</v>
      </c>
      <c r="L137" s="168" t="s">
        <v>135</v>
      </c>
      <c r="M137" s="173" t="s">
        <v>135</v>
      </c>
      <c r="N137" s="173" t="s">
        <v>135</v>
      </c>
      <c r="O137" s="320"/>
      <c r="P137" s="321"/>
      <c r="Q137" s="174" t="s">
        <v>135</v>
      </c>
    </row>
    <row r="138" spans="2:17" s="171" customFormat="1" ht="31.5" customHeight="1" x14ac:dyDescent="0.25">
      <c r="B138" s="227" t="s">
        <v>341</v>
      </c>
      <c r="C138" s="227" t="s">
        <v>276</v>
      </c>
      <c r="D138" s="227" t="s">
        <v>295</v>
      </c>
      <c r="E138" s="228">
        <v>26</v>
      </c>
      <c r="F138" s="168"/>
      <c r="G138" s="168"/>
      <c r="H138" s="168"/>
      <c r="I138" s="168" t="s">
        <v>277</v>
      </c>
      <c r="J138" s="168" t="s">
        <v>135</v>
      </c>
      <c r="K138" s="172" t="s">
        <v>135</v>
      </c>
      <c r="L138" s="168" t="s">
        <v>135</v>
      </c>
      <c r="M138" s="173" t="s">
        <v>135</v>
      </c>
      <c r="N138" s="173" t="s">
        <v>135</v>
      </c>
      <c r="O138" s="320"/>
      <c r="P138" s="321"/>
      <c r="Q138" s="174" t="s">
        <v>135</v>
      </c>
    </row>
    <row r="139" spans="2:17" s="171" customFormat="1" ht="31.5" customHeight="1" x14ac:dyDescent="0.25">
      <c r="B139" s="227" t="s">
        <v>341</v>
      </c>
      <c r="C139" s="227" t="s">
        <v>276</v>
      </c>
      <c r="D139" s="227" t="s">
        <v>296</v>
      </c>
      <c r="E139" s="228">
        <v>22</v>
      </c>
      <c r="F139" s="168"/>
      <c r="G139" s="168"/>
      <c r="H139" s="168"/>
      <c r="I139" s="168" t="s">
        <v>277</v>
      </c>
      <c r="J139" s="168" t="s">
        <v>135</v>
      </c>
      <c r="K139" s="172" t="s">
        <v>135</v>
      </c>
      <c r="L139" s="168" t="s">
        <v>135</v>
      </c>
      <c r="M139" s="173" t="s">
        <v>135</v>
      </c>
      <c r="N139" s="173" t="s">
        <v>135</v>
      </c>
      <c r="O139" s="320"/>
      <c r="P139" s="321"/>
      <c r="Q139" s="174" t="s">
        <v>135</v>
      </c>
    </row>
    <row r="140" spans="2:17" s="171" customFormat="1" ht="31.5" customHeight="1" x14ac:dyDescent="0.25">
      <c r="B140" s="227" t="s">
        <v>341</v>
      </c>
      <c r="C140" s="227" t="s">
        <v>276</v>
      </c>
      <c r="D140" s="229" t="s">
        <v>297</v>
      </c>
      <c r="E140" s="228">
        <v>50</v>
      </c>
      <c r="F140" s="216"/>
      <c r="G140" s="216"/>
      <c r="H140" s="216"/>
      <c r="I140" s="168" t="s">
        <v>277</v>
      </c>
      <c r="J140" s="168" t="s">
        <v>135</v>
      </c>
      <c r="K140" s="172" t="s">
        <v>135</v>
      </c>
      <c r="L140" s="168" t="s">
        <v>135</v>
      </c>
      <c r="M140" s="173" t="s">
        <v>135</v>
      </c>
      <c r="N140" s="173" t="s">
        <v>135</v>
      </c>
      <c r="O140" s="320"/>
      <c r="P140" s="321"/>
      <c r="Q140" s="174" t="s">
        <v>135</v>
      </c>
    </row>
    <row r="141" spans="2:17" s="171" customFormat="1" ht="31.5" customHeight="1" x14ac:dyDescent="0.25">
      <c r="B141" s="227" t="s">
        <v>341</v>
      </c>
      <c r="C141" s="227" t="s">
        <v>276</v>
      </c>
      <c r="D141" s="227" t="s">
        <v>298</v>
      </c>
      <c r="E141" s="228">
        <v>50</v>
      </c>
      <c r="F141" s="210"/>
      <c r="G141" s="210"/>
      <c r="H141" s="210"/>
      <c r="I141" s="168" t="s">
        <v>277</v>
      </c>
      <c r="J141" s="168" t="s">
        <v>135</v>
      </c>
      <c r="K141" s="172" t="s">
        <v>135</v>
      </c>
      <c r="L141" s="168" t="s">
        <v>135</v>
      </c>
      <c r="M141" s="173" t="s">
        <v>135</v>
      </c>
      <c r="N141" s="173" t="s">
        <v>135</v>
      </c>
      <c r="O141" s="320"/>
      <c r="P141" s="321"/>
      <c r="Q141" s="174" t="s">
        <v>135</v>
      </c>
    </row>
    <row r="142" spans="2:17" s="171" customFormat="1" ht="31.5" customHeight="1" x14ac:dyDescent="0.25">
      <c r="B142" s="227" t="s">
        <v>341</v>
      </c>
      <c r="C142" s="227" t="s">
        <v>276</v>
      </c>
      <c r="D142" s="227" t="s">
        <v>299</v>
      </c>
      <c r="E142" s="228">
        <v>50</v>
      </c>
      <c r="F142" s="168"/>
      <c r="G142" s="168"/>
      <c r="H142" s="168"/>
      <c r="I142" s="168" t="s">
        <v>277</v>
      </c>
      <c r="J142" s="168" t="s">
        <v>135</v>
      </c>
      <c r="K142" s="172" t="s">
        <v>135</v>
      </c>
      <c r="L142" s="168" t="s">
        <v>135</v>
      </c>
      <c r="M142" s="173" t="s">
        <v>135</v>
      </c>
      <c r="N142" s="173" t="s">
        <v>135</v>
      </c>
      <c r="O142" s="320"/>
      <c r="P142" s="321"/>
      <c r="Q142" s="174" t="s">
        <v>135</v>
      </c>
    </row>
    <row r="143" spans="2:17" s="171" customFormat="1" ht="31.5" customHeight="1" x14ac:dyDescent="0.25">
      <c r="B143" s="219" t="s">
        <v>403</v>
      </c>
      <c r="C143" s="219" t="s">
        <v>275</v>
      </c>
      <c r="D143" s="236" t="s">
        <v>385</v>
      </c>
      <c r="E143" s="237">
        <v>166</v>
      </c>
      <c r="F143" s="168"/>
      <c r="G143" s="168"/>
      <c r="H143" s="168" t="s">
        <v>64</v>
      </c>
      <c r="I143" s="168"/>
      <c r="J143" s="168" t="s">
        <v>135</v>
      </c>
      <c r="K143" s="172" t="s">
        <v>135</v>
      </c>
      <c r="L143" s="168" t="s">
        <v>135</v>
      </c>
      <c r="M143" s="173" t="s">
        <v>135</v>
      </c>
      <c r="N143" s="173" t="s">
        <v>135</v>
      </c>
      <c r="O143" s="320"/>
      <c r="P143" s="321"/>
      <c r="Q143" s="174" t="s">
        <v>135</v>
      </c>
    </row>
    <row r="144" spans="2:17" s="171" customFormat="1" ht="31.5" customHeight="1" x14ac:dyDescent="0.25">
      <c r="B144" s="219" t="s">
        <v>403</v>
      </c>
      <c r="C144" s="219" t="s">
        <v>275</v>
      </c>
      <c r="D144" s="236" t="s">
        <v>386</v>
      </c>
      <c r="E144" s="237">
        <v>102</v>
      </c>
      <c r="F144" s="168"/>
      <c r="G144" s="168"/>
      <c r="H144" s="168" t="s">
        <v>64</v>
      </c>
      <c r="I144" s="168"/>
      <c r="J144" s="168" t="s">
        <v>135</v>
      </c>
      <c r="K144" s="172" t="s">
        <v>135</v>
      </c>
      <c r="L144" s="168" t="s">
        <v>135</v>
      </c>
      <c r="M144" s="173" t="s">
        <v>135</v>
      </c>
      <c r="N144" s="173" t="s">
        <v>387</v>
      </c>
      <c r="O144" s="320"/>
      <c r="P144" s="321"/>
      <c r="Q144" s="174" t="s">
        <v>135</v>
      </c>
    </row>
    <row r="145" spans="2:17" s="171" customFormat="1" ht="31.5" customHeight="1" x14ac:dyDescent="0.25">
      <c r="B145" s="219" t="s">
        <v>403</v>
      </c>
      <c r="C145" s="219" t="s">
        <v>275</v>
      </c>
      <c r="D145" s="236" t="s">
        <v>388</v>
      </c>
      <c r="E145" s="221">
        <v>202</v>
      </c>
      <c r="F145" s="168"/>
      <c r="G145" s="168"/>
      <c r="H145" s="168" t="s">
        <v>64</v>
      </c>
      <c r="I145" s="168"/>
      <c r="J145" s="168" t="s">
        <v>135</v>
      </c>
      <c r="K145" s="172" t="s">
        <v>135</v>
      </c>
      <c r="L145" s="168" t="s">
        <v>135</v>
      </c>
      <c r="M145" s="173" t="s">
        <v>135</v>
      </c>
      <c r="N145" s="173" t="s">
        <v>135</v>
      </c>
      <c r="O145" s="320"/>
      <c r="P145" s="321"/>
      <c r="Q145" s="174" t="s">
        <v>135</v>
      </c>
    </row>
    <row r="146" spans="2:17" s="171" customFormat="1" ht="31.5" customHeight="1" x14ac:dyDescent="0.25">
      <c r="B146" s="219" t="s">
        <v>404</v>
      </c>
      <c r="C146" s="219" t="s">
        <v>276</v>
      </c>
      <c r="D146" s="236" t="s">
        <v>389</v>
      </c>
      <c r="E146" s="237">
        <v>54</v>
      </c>
      <c r="F146" s="168"/>
      <c r="G146" s="168"/>
      <c r="H146" s="168"/>
      <c r="I146" s="168" t="s">
        <v>64</v>
      </c>
      <c r="J146" s="168" t="s">
        <v>135</v>
      </c>
      <c r="K146" s="172" t="s">
        <v>135</v>
      </c>
      <c r="L146" s="168" t="s">
        <v>135</v>
      </c>
      <c r="M146" s="173" t="s">
        <v>135</v>
      </c>
      <c r="N146" s="173" t="s">
        <v>135</v>
      </c>
      <c r="O146" s="320"/>
      <c r="P146" s="321"/>
      <c r="Q146" s="174" t="s">
        <v>135</v>
      </c>
    </row>
    <row r="147" spans="2:17" s="171" customFormat="1" ht="31.5" customHeight="1" x14ac:dyDescent="0.25">
      <c r="B147" s="219" t="s">
        <v>404</v>
      </c>
      <c r="C147" s="219" t="s">
        <v>276</v>
      </c>
      <c r="D147" s="238" t="s">
        <v>390</v>
      </c>
      <c r="E147" s="237">
        <v>52</v>
      </c>
      <c r="F147" s="168"/>
      <c r="G147" s="168"/>
      <c r="H147" s="168"/>
      <c r="I147" s="168"/>
      <c r="J147" s="168" t="s">
        <v>135</v>
      </c>
      <c r="K147" s="172" t="s">
        <v>135</v>
      </c>
      <c r="L147" s="168" t="s">
        <v>135</v>
      </c>
      <c r="M147" s="173" t="s">
        <v>135</v>
      </c>
      <c r="N147" s="173" t="s">
        <v>135</v>
      </c>
      <c r="O147" s="320"/>
      <c r="P147" s="321"/>
      <c r="Q147" s="174" t="s">
        <v>135</v>
      </c>
    </row>
    <row r="148" spans="2:17" s="171" customFormat="1" ht="31.5" customHeight="1" x14ac:dyDescent="0.25">
      <c r="B148" s="219" t="s">
        <v>404</v>
      </c>
      <c r="C148" s="219" t="s">
        <v>276</v>
      </c>
      <c r="D148" s="236" t="s">
        <v>391</v>
      </c>
      <c r="E148" s="237">
        <v>56</v>
      </c>
      <c r="F148" s="168"/>
      <c r="G148" s="168"/>
      <c r="H148" s="168"/>
      <c r="I148" s="168"/>
      <c r="J148" s="168" t="s">
        <v>135</v>
      </c>
      <c r="K148" s="172" t="s">
        <v>135</v>
      </c>
      <c r="L148" s="168" t="s">
        <v>135</v>
      </c>
      <c r="M148" s="173" t="s">
        <v>135</v>
      </c>
      <c r="N148" s="173" t="s">
        <v>135</v>
      </c>
      <c r="O148" s="320"/>
      <c r="P148" s="321"/>
      <c r="Q148" s="174" t="s">
        <v>135</v>
      </c>
    </row>
    <row r="149" spans="2:17" s="171" customFormat="1" ht="31.5" customHeight="1" x14ac:dyDescent="0.25">
      <c r="B149" s="219" t="s">
        <v>404</v>
      </c>
      <c r="C149" s="219" t="s">
        <v>276</v>
      </c>
      <c r="D149" s="236" t="s">
        <v>392</v>
      </c>
      <c r="E149" s="237">
        <v>50</v>
      </c>
      <c r="F149" s="168"/>
      <c r="G149" s="168"/>
      <c r="H149" s="168"/>
      <c r="I149" s="168"/>
      <c r="J149" s="168" t="s">
        <v>135</v>
      </c>
      <c r="K149" s="172" t="s">
        <v>135</v>
      </c>
      <c r="L149" s="168" t="s">
        <v>135</v>
      </c>
      <c r="M149" s="173" t="s">
        <v>135</v>
      </c>
      <c r="N149" s="173" t="s">
        <v>135</v>
      </c>
      <c r="O149" s="320"/>
      <c r="P149" s="321"/>
      <c r="Q149" s="174" t="s">
        <v>135</v>
      </c>
    </row>
    <row r="150" spans="2:17" s="171" customFormat="1" ht="31.5" customHeight="1" x14ac:dyDescent="0.25">
      <c r="B150" s="219" t="s">
        <v>404</v>
      </c>
      <c r="C150" s="219" t="s">
        <v>276</v>
      </c>
      <c r="D150" s="236" t="s">
        <v>393</v>
      </c>
      <c r="E150" s="237">
        <v>50</v>
      </c>
      <c r="F150" s="168"/>
      <c r="G150" s="168"/>
      <c r="H150" s="168"/>
      <c r="I150" s="168"/>
      <c r="J150" s="168" t="s">
        <v>135</v>
      </c>
      <c r="K150" s="172" t="s">
        <v>135</v>
      </c>
      <c r="L150" s="168" t="s">
        <v>135</v>
      </c>
      <c r="M150" s="173" t="s">
        <v>135</v>
      </c>
      <c r="N150" s="173" t="s">
        <v>135</v>
      </c>
      <c r="O150" s="320"/>
      <c r="P150" s="321"/>
      <c r="Q150" s="174" t="s">
        <v>135</v>
      </c>
    </row>
    <row r="151" spans="2:17" s="171" customFormat="1" ht="31.5" customHeight="1" x14ac:dyDescent="0.25">
      <c r="B151" s="219" t="s">
        <v>404</v>
      </c>
      <c r="C151" s="219" t="s">
        <v>276</v>
      </c>
      <c r="D151" s="236" t="s">
        <v>394</v>
      </c>
      <c r="E151" s="237">
        <v>52</v>
      </c>
      <c r="F151" s="168"/>
      <c r="G151" s="168"/>
      <c r="H151" s="168"/>
      <c r="I151" s="168"/>
      <c r="J151" s="168" t="s">
        <v>135</v>
      </c>
      <c r="K151" s="172" t="s">
        <v>135</v>
      </c>
      <c r="L151" s="168" t="s">
        <v>135</v>
      </c>
      <c r="M151" s="173" t="s">
        <v>135</v>
      </c>
      <c r="N151" s="173" t="s">
        <v>135</v>
      </c>
      <c r="O151" s="320"/>
      <c r="P151" s="321"/>
      <c r="Q151" s="174" t="s">
        <v>135</v>
      </c>
    </row>
    <row r="152" spans="2:17" s="171" customFormat="1" ht="31.5" customHeight="1" x14ac:dyDescent="0.25">
      <c r="B152" s="219" t="s">
        <v>404</v>
      </c>
      <c r="C152" s="219" t="s">
        <v>276</v>
      </c>
      <c r="D152" s="236" t="s">
        <v>395</v>
      </c>
      <c r="E152" s="237">
        <v>50</v>
      </c>
      <c r="F152" s="168"/>
      <c r="G152" s="168"/>
      <c r="H152" s="168"/>
      <c r="I152" s="168"/>
      <c r="J152" s="168" t="s">
        <v>135</v>
      </c>
      <c r="K152" s="172" t="s">
        <v>135</v>
      </c>
      <c r="L152" s="168" t="s">
        <v>135</v>
      </c>
      <c r="M152" s="173" t="s">
        <v>135</v>
      </c>
      <c r="N152" s="173" t="s">
        <v>135</v>
      </c>
      <c r="O152" s="320"/>
      <c r="P152" s="321"/>
      <c r="Q152" s="174" t="s">
        <v>135</v>
      </c>
    </row>
    <row r="153" spans="2:17" s="171" customFormat="1" ht="31.5" customHeight="1" x14ac:dyDescent="0.25">
      <c r="B153" s="219" t="s">
        <v>404</v>
      </c>
      <c r="C153" s="219" t="s">
        <v>276</v>
      </c>
      <c r="D153" s="236" t="s">
        <v>396</v>
      </c>
      <c r="E153" s="237">
        <v>55</v>
      </c>
      <c r="F153" s="168"/>
      <c r="G153" s="168"/>
      <c r="H153" s="168"/>
      <c r="I153" s="168"/>
      <c r="J153" s="168" t="s">
        <v>135</v>
      </c>
      <c r="K153" s="172" t="s">
        <v>135</v>
      </c>
      <c r="L153" s="168" t="s">
        <v>135</v>
      </c>
      <c r="M153" s="173" t="s">
        <v>135</v>
      </c>
      <c r="N153" s="173" t="s">
        <v>135</v>
      </c>
      <c r="O153" s="320"/>
      <c r="P153" s="321"/>
      <c r="Q153" s="174" t="s">
        <v>135</v>
      </c>
    </row>
    <row r="154" spans="2:17" s="171" customFormat="1" ht="31.5" customHeight="1" x14ac:dyDescent="0.25">
      <c r="B154" s="219" t="s">
        <v>404</v>
      </c>
      <c r="C154" s="219" t="s">
        <v>276</v>
      </c>
      <c r="D154" s="219" t="s">
        <v>397</v>
      </c>
      <c r="E154" s="237">
        <v>50</v>
      </c>
      <c r="F154" s="168"/>
      <c r="G154" s="168"/>
      <c r="H154" s="168"/>
      <c r="I154" s="168"/>
      <c r="J154" s="168" t="s">
        <v>135</v>
      </c>
      <c r="K154" s="172" t="s">
        <v>135</v>
      </c>
      <c r="L154" s="168" t="s">
        <v>135</v>
      </c>
      <c r="M154" s="173" t="s">
        <v>135</v>
      </c>
      <c r="N154" s="173" t="s">
        <v>135</v>
      </c>
      <c r="O154" s="320"/>
      <c r="P154" s="321"/>
      <c r="Q154" s="174" t="s">
        <v>135</v>
      </c>
    </row>
    <row r="155" spans="2:17" s="171" customFormat="1" ht="31.5" customHeight="1" x14ac:dyDescent="0.25">
      <c r="B155" s="219" t="s">
        <v>404</v>
      </c>
      <c r="C155" s="219" t="s">
        <v>276</v>
      </c>
      <c r="D155" s="219" t="s">
        <v>397</v>
      </c>
      <c r="E155" s="237">
        <v>50</v>
      </c>
      <c r="F155" s="168"/>
      <c r="G155" s="168"/>
      <c r="H155" s="168"/>
      <c r="I155" s="168"/>
      <c r="J155" s="168" t="s">
        <v>135</v>
      </c>
      <c r="K155" s="172" t="s">
        <v>135</v>
      </c>
      <c r="L155" s="168" t="s">
        <v>135</v>
      </c>
      <c r="M155" s="173" t="s">
        <v>135</v>
      </c>
      <c r="N155" s="173" t="s">
        <v>135</v>
      </c>
      <c r="O155" s="320"/>
      <c r="P155" s="321"/>
      <c r="Q155" s="174" t="s">
        <v>135</v>
      </c>
    </row>
    <row r="156" spans="2:17" s="171" customFormat="1" ht="31.5" customHeight="1" x14ac:dyDescent="0.25">
      <c r="B156" s="219" t="s">
        <v>404</v>
      </c>
      <c r="C156" s="219" t="s">
        <v>276</v>
      </c>
      <c r="D156" s="219" t="s">
        <v>397</v>
      </c>
      <c r="E156" s="237">
        <v>50</v>
      </c>
      <c r="F156" s="168"/>
      <c r="G156" s="168"/>
      <c r="H156" s="168"/>
      <c r="I156" s="168"/>
      <c r="J156" s="168" t="s">
        <v>135</v>
      </c>
      <c r="K156" s="172" t="s">
        <v>135</v>
      </c>
      <c r="L156" s="168" t="s">
        <v>135</v>
      </c>
      <c r="M156" s="173" t="s">
        <v>135</v>
      </c>
      <c r="N156" s="173" t="s">
        <v>135</v>
      </c>
      <c r="O156" s="320"/>
      <c r="P156" s="321"/>
      <c r="Q156" s="174" t="s">
        <v>135</v>
      </c>
    </row>
    <row r="157" spans="2:17" s="171" customFormat="1" ht="31.5" customHeight="1" x14ac:dyDescent="0.25">
      <c r="B157" s="219" t="s">
        <v>404</v>
      </c>
      <c r="C157" s="219" t="s">
        <v>276</v>
      </c>
      <c r="D157" s="236" t="s">
        <v>398</v>
      </c>
      <c r="E157" s="237">
        <v>50</v>
      </c>
      <c r="F157" s="216"/>
      <c r="G157" s="216"/>
      <c r="H157" s="216"/>
      <c r="I157" s="168"/>
      <c r="J157" s="168" t="s">
        <v>135</v>
      </c>
      <c r="K157" s="172" t="s">
        <v>135</v>
      </c>
      <c r="L157" s="168" t="s">
        <v>135</v>
      </c>
      <c r="M157" s="173" t="s">
        <v>135</v>
      </c>
      <c r="N157" s="173" t="s">
        <v>135</v>
      </c>
      <c r="O157" s="320"/>
      <c r="P157" s="321"/>
      <c r="Q157" s="174" t="s">
        <v>135</v>
      </c>
    </row>
    <row r="158" spans="2:17" s="171" customFormat="1" ht="31.5" customHeight="1" x14ac:dyDescent="0.25">
      <c r="B158" s="219" t="s">
        <v>404</v>
      </c>
      <c r="C158" s="219" t="s">
        <v>276</v>
      </c>
      <c r="D158" s="236" t="s">
        <v>398</v>
      </c>
      <c r="E158" s="237">
        <v>50</v>
      </c>
      <c r="F158" s="210"/>
      <c r="G158" s="210"/>
      <c r="H158" s="210"/>
      <c r="I158" s="168"/>
      <c r="J158" s="168" t="s">
        <v>135</v>
      </c>
      <c r="K158" s="172" t="s">
        <v>135</v>
      </c>
      <c r="L158" s="168" t="s">
        <v>135</v>
      </c>
      <c r="M158" s="173" t="s">
        <v>135</v>
      </c>
      <c r="N158" s="173" t="s">
        <v>135</v>
      </c>
      <c r="O158" s="320"/>
      <c r="P158" s="321"/>
      <c r="Q158" s="174" t="s">
        <v>135</v>
      </c>
    </row>
    <row r="159" spans="2:17" s="171" customFormat="1" ht="31.5" customHeight="1" x14ac:dyDescent="0.25">
      <c r="B159" s="219" t="s">
        <v>404</v>
      </c>
      <c r="C159" s="219" t="s">
        <v>276</v>
      </c>
      <c r="D159" s="236" t="s">
        <v>398</v>
      </c>
      <c r="E159" s="237">
        <v>50</v>
      </c>
      <c r="F159" s="168"/>
      <c r="G159" s="168"/>
      <c r="H159" s="168"/>
      <c r="I159" s="168"/>
      <c r="J159" s="168" t="s">
        <v>135</v>
      </c>
      <c r="K159" s="172" t="s">
        <v>135</v>
      </c>
      <c r="L159" s="168" t="s">
        <v>135</v>
      </c>
      <c r="M159" s="173" t="s">
        <v>135</v>
      </c>
      <c r="N159" s="173" t="s">
        <v>135</v>
      </c>
      <c r="O159" s="320"/>
      <c r="P159" s="321"/>
      <c r="Q159" s="174" t="s">
        <v>135</v>
      </c>
    </row>
    <row r="160" spans="2:17" s="171" customFormat="1" ht="31.5" customHeight="1" x14ac:dyDescent="0.25">
      <c r="B160" s="219" t="s">
        <v>404</v>
      </c>
      <c r="C160" s="219" t="s">
        <v>276</v>
      </c>
      <c r="D160" s="236" t="s">
        <v>398</v>
      </c>
      <c r="E160" s="237">
        <v>50</v>
      </c>
      <c r="F160" s="168"/>
      <c r="G160" s="168"/>
      <c r="H160" s="168"/>
      <c r="I160" s="168"/>
      <c r="J160" s="168" t="s">
        <v>135</v>
      </c>
      <c r="K160" s="172" t="s">
        <v>135</v>
      </c>
      <c r="L160" s="168" t="s">
        <v>135</v>
      </c>
      <c r="M160" s="173" t="s">
        <v>135</v>
      </c>
      <c r="N160" s="173" t="s">
        <v>135</v>
      </c>
      <c r="O160" s="320"/>
      <c r="P160" s="321"/>
      <c r="Q160" s="174" t="s">
        <v>135</v>
      </c>
    </row>
    <row r="161" spans="2:17" s="171" customFormat="1" ht="31.5" customHeight="1" x14ac:dyDescent="0.25">
      <c r="B161" s="219" t="s">
        <v>404</v>
      </c>
      <c r="C161" s="219" t="s">
        <v>276</v>
      </c>
      <c r="D161" s="236" t="s">
        <v>398</v>
      </c>
      <c r="E161" s="237">
        <v>50</v>
      </c>
      <c r="F161" s="168"/>
      <c r="G161" s="168"/>
      <c r="H161" s="168"/>
      <c r="I161" s="168"/>
      <c r="J161" s="168" t="s">
        <v>135</v>
      </c>
      <c r="K161" s="172" t="s">
        <v>135</v>
      </c>
      <c r="L161" s="168" t="s">
        <v>135</v>
      </c>
      <c r="M161" s="173" t="s">
        <v>135</v>
      </c>
      <c r="N161" s="173" t="s">
        <v>135</v>
      </c>
      <c r="O161" s="320"/>
      <c r="P161" s="321"/>
      <c r="Q161" s="174" t="s">
        <v>135</v>
      </c>
    </row>
    <row r="162" spans="2:17" s="171" customFormat="1" ht="31.5" customHeight="1" x14ac:dyDescent="0.25">
      <c r="B162" s="219" t="s">
        <v>404</v>
      </c>
      <c r="C162" s="219" t="s">
        <v>276</v>
      </c>
      <c r="D162" s="236" t="s">
        <v>398</v>
      </c>
      <c r="E162" s="237">
        <v>50</v>
      </c>
      <c r="F162" s="168"/>
      <c r="G162" s="168"/>
      <c r="H162" s="168"/>
      <c r="I162" s="168"/>
      <c r="J162" s="168" t="s">
        <v>135</v>
      </c>
      <c r="K162" s="172" t="s">
        <v>135</v>
      </c>
      <c r="L162" s="168" t="s">
        <v>135</v>
      </c>
      <c r="M162" s="173" t="s">
        <v>135</v>
      </c>
      <c r="N162" s="173" t="s">
        <v>135</v>
      </c>
      <c r="O162" s="320"/>
      <c r="P162" s="321"/>
      <c r="Q162" s="174" t="s">
        <v>135</v>
      </c>
    </row>
    <row r="163" spans="2:17" s="171" customFormat="1" ht="31.5" customHeight="1" x14ac:dyDescent="0.25">
      <c r="B163" s="219" t="s">
        <v>404</v>
      </c>
      <c r="C163" s="219" t="s">
        <v>276</v>
      </c>
      <c r="D163" s="236" t="s">
        <v>398</v>
      </c>
      <c r="E163" s="237">
        <v>50</v>
      </c>
      <c r="F163" s="168"/>
      <c r="G163" s="168"/>
      <c r="H163" s="168"/>
      <c r="I163" s="168"/>
      <c r="J163" s="168" t="s">
        <v>135</v>
      </c>
      <c r="K163" s="172" t="s">
        <v>135</v>
      </c>
      <c r="L163" s="168" t="s">
        <v>135</v>
      </c>
      <c r="M163" s="173" t="s">
        <v>135</v>
      </c>
      <c r="N163" s="173" t="s">
        <v>135</v>
      </c>
      <c r="O163" s="320"/>
      <c r="P163" s="321"/>
      <c r="Q163" s="174" t="s">
        <v>135</v>
      </c>
    </row>
    <row r="164" spans="2:17" s="171" customFormat="1" ht="31.5" customHeight="1" x14ac:dyDescent="0.25">
      <c r="B164" s="219" t="s">
        <v>404</v>
      </c>
      <c r="C164" s="219" t="s">
        <v>276</v>
      </c>
      <c r="D164" s="236" t="s">
        <v>399</v>
      </c>
      <c r="E164" s="237">
        <v>50</v>
      </c>
      <c r="F164" s="168"/>
      <c r="G164" s="168"/>
      <c r="H164" s="168"/>
      <c r="I164" s="168"/>
      <c r="J164" s="168" t="s">
        <v>135</v>
      </c>
      <c r="K164" s="172" t="s">
        <v>135</v>
      </c>
      <c r="L164" s="168" t="s">
        <v>135</v>
      </c>
      <c r="M164" s="173" t="s">
        <v>135</v>
      </c>
      <c r="N164" s="173" t="s">
        <v>135</v>
      </c>
      <c r="O164" s="320"/>
      <c r="P164" s="321"/>
      <c r="Q164" s="174" t="s">
        <v>135</v>
      </c>
    </row>
    <row r="165" spans="2:17" s="171" customFormat="1" ht="31.5" customHeight="1" x14ac:dyDescent="0.25">
      <c r="B165" s="219" t="s">
        <v>404</v>
      </c>
      <c r="C165" s="219" t="s">
        <v>276</v>
      </c>
      <c r="D165" s="236" t="s">
        <v>400</v>
      </c>
      <c r="E165" s="237">
        <v>50</v>
      </c>
      <c r="F165" s="168"/>
      <c r="G165" s="168"/>
      <c r="H165" s="168"/>
      <c r="I165" s="168"/>
      <c r="J165" s="168" t="s">
        <v>135</v>
      </c>
      <c r="K165" s="172" t="s">
        <v>135</v>
      </c>
      <c r="L165" s="168" t="s">
        <v>135</v>
      </c>
      <c r="M165" s="173" t="s">
        <v>135</v>
      </c>
      <c r="N165" s="173" t="s">
        <v>135</v>
      </c>
      <c r="O165" s="320"/>
      <c r="P165" s="321"/>
      <c r="Q165" s="174" t="s">
        <v>135</v>
      </c>
    </row>
    <row r="166" spans="2:17" s="171" customFormat="1" ht="31.5" customHeight="1" x14ac:dyDescent="0.25">
      <c r="B166" s="219" t="s">
        <v>404</v>
      </c>
      <c r="C166" s="219" t="s">
        <v>276</v>
      </c>
      <c r="D166" s="219" t="s">
        <v>401</v>
      </c>
      <c r="E166" s="237">
        <v>50</v>
      </c>
      <c r="F166" s="168"/>
      <c r="G166" s="168"/>
      <c r="H166" s="168"/>
      <c r="I166" s="168"/>
      <c r="J166" s="168" t="s">
        <v>135</v>
      </c>
      <c r="K166" s="172" t="s">
        <v>135</v>
      </c>
      <c r="L166" s="168" t="s">
        <v>135</v>
      </c>
      <c r="M166" s="173" t="s">
        <v>135</v>
      </c>
      <c r="N166" s="173" t="s">
        <v>135</v>
      </c>
      <c r="O166" s="320"/>
      <c r="P166" s="321"/>
      <c r="Q166" s="174" t="s">
        <v>135</v>
      </c>
    </row>
    <row r="167" spans="2:17" s="171" customFormat="1" ht="31.5" customHeight="1" x14ac:dyDescent="0.25">
      <c r="B167" s="219" t="s">
        <v>404</v>
      </c>
      <c r="C167" s="219" t="s">
        <v>276</v>
      </c>
      <c r="D167" s="236" t="s">
        <v>402</v>
      </c>
      <c r="E167" s="237">
        <v>50</v>
      </c>
      <c r="F167" s="168"/>
      <c r="G167" s="168"/>
      <c r="H167" s="168"/>
      <c r="I167" s="168"/>
      <c r="J167" s="168" t="s">
        <v>135</v>
      </c>
      <c r="K167" s="172" t="s">
        <v>135</v>
      </c>
      <c r="L167" s="168" t="s">
        <v>135</v>
      </c>
      <c r="M167" s="173" t="s">
        <v>135</v>
      </c>
      <c r="N167" s="173" t="s">
        <v>135</v>
      </c>
      <c r="O167" s="320"/>
      <c r="P167" s="321"/>
      <c r="Q167" s="174" t="s">
        <v>135</v>
      </c>
    </row>
    <row r="168" spans="2:17" s="171" customFormat="1" ht="31.5" customHeight="1" x14ac:dyDescent="0.25">
      <c r="B168" s="219"/>
      <c r="C168" s="219"/>
      <c r="D168" s="219"/>
      <c r="E168" s="221"/>
      <c r="F168" s="168"/>
      <c r="G168" s="168"/>
      <c r="H168" s="168"/>
      <c r="I168" s="168"/>
      <c r="J168" s="168"/>
      <c r="K168" s="172"/>
      <c r="L168" s="168"/>
      <c r="M168" s="173"/>
      <c r="N168" s="173"/>
      <c r="O168" s="214"/>
      <c r="P168" s="215"/>
      <c r="Q168" s="174"/>
    </row>
    <row r="169" spans="2:17" s="171" customFormat="1" ht="31.5" customHeight="1" x14ac:dyDescent="0.25">
      <c r="B169" s="219"/>
      <c r="C169" s="219"/>
      <c r="D169" s="219"/>
      <c r="E169" s="221"/>
      <c r="F169" s="168"/>
      <c r="G169" s="168"/>
      <c r="H169" s="168"/>
      <c r="I169" s="168"/>
      <c r="J169" s="168"/>
      <c r="K169" s="172"/>
      <c r="L169" s="168"/>
      <c r="M169" s="173"/>
      <c r="N169" s="173"/>
      <c r="O169" s="320"/>
      <c r="P169" s="321"/>
      <c r="Q169" s="224"/>
    </row>
    <row r="170" spans="2:17" x14ac:dyDescent="0.25">
      <c r="B170" s="8" t="s">
        <v>1</v>
      </c>
      <c r="Q170" s="225"/>
    </row>
    <row r="171" spans="2:17" x14ac:dyDescent="0.25">
      <c r="B171" s="8" t="s">
        <v>36</v>
      </c>
    </row>
    <row r="172" spans="2:17" x14ac:dyDescent="0.25">
      <c r="B172" s="8" t="s">
        <v>56</v>
      </c>
    </row>
    <row r="174" spans="2:17" ht="15.75" thickBot="1" x14ac:dyDescent="0.3"/>
    <row r="175" spans="2:17" ht="27" thickBot="1" x14ac:dyDescent="0.3">
      <c r="B175" s="335" t="s">
        <v>405</v>
      </c>
      <c r="C175" s="336"/>
      <c r="D175" s="336"/>
      <c r="E175" s="336"/>
      <c r="F175" s="336"/>
      <c r="G175" s="336"/>
      <c r="H175" s="336"/>
      <c r="I175" s="336"/>
      <c r="J175" s="336"/>
      <c r="K175" s="336"/>
      <c r="L175" s="336"/>
      <c r="M175" s="336"/>
      <c r="N175" s="337"/>
    </row>
    <row r="180" spans="2:17" x14ac:dyDescent="0.25">
      <c r="B180" s="328" t="s">
        <v>0</v>
      </c>
      <c r="C180" s="328" t="s">
        <v>37</v>
      </c>
      <c r="D180" s="328" t="s">
        <v>38</v>
      </c>
      <c r="E180" s="328" t="s">
        <v>114</v>
      </c>
      <c r="F180" s="328" t="s">
        <v>116</v>
      </c>
      <c r="G180" s="328" t="s">
        <v>117</v>
      </c>
      <c r="H180" s="328" t="s">
        <v>118</v>
      </c>
      <c r="I180" s="328" t="s">
        <v>115</v>
      </c>
      <c r="J180" s="332" t="s">
        <v>119</v>
      </c>
      <c r="K180" s="351"/>
      <c r="L180" s="333"/>
      <c r="M180" s="328" t="s">
        <v>123</v>
      </c>
      <c r="N180" s="328" t="s">
        <v>39</v>
      </c>
      <c r="O180" s="328" t="s">
        <v>40</v>
      </c>
      <c r="P180" s="352" t="s">
        <v>3</v>
      </c>
      <c r="Q180" s="353"/>
    </row>
    <row r="181" spans="2:17" s="27" customFormat="1" ht="30" x14ac:dyDescent="0.25">
      <c r="B181" s="329"/>
      <c r="C181" s="329"/>
      <c r="D181" s="329"/>
      <c r="E181" s="329"/>
      <c r="F181" s="329"/>
      <c r="G181" s="329"/>
      <c r="H181" s="329"/>
      <c r="I181" s="329"/>
      <c r="J181" s="117" t="s">
        <v>120</v>
      </c>
      <c r="K181" s="113" t="s">
        <v>121</v>
      </c>
      <c r="L181" s="117" t="s">
        <v>122</v>
      </c>
      <c r="M181" s="329"/>
      <c r="N181" s="329"/>
      <c r="O181" s="329"/>
      <c r="P181" s="354"/>
      <c r="Q181" s="355"/>
    </row>
    <row r="182" spans="2:17" s="27" customFormat="1" ht="40.5" customHeight="1" x14ac:dyDescent="0.25">
      <c r="B182" s="92" t="s">
        <v>170</v>
      </c>
      <c r="C182" s="163" t="s">
        <v>508</v>
      </c>
      <c r="D182" s="163" t="s">
        <v>173</v>
      </c>
      <c r="E182" s="52">
        <v>326440936</v>
      </c>
      <c r="F182" s="52" t="s">
        <v>174</v>
      </c>
      <c r="G182" s="163" t="s">
        <v>175</v>
      </c>
      <c r="H182" s="164">
        <v>36806</v>
      </c>
      <c r="I182" s="4" t="s">
        <v>164</v>
      </c>
      <c r="J182" s="4" t="s">
        <v>176</v>
      </c>
      <c r="K182" s="92" t="s">
        <v>177</v>
      </c>
      <c r="L182" s="180" t="s">
        <v>135</v>
      </c>
      <c r="M182" s="180" t="s">
        <v>135</v>
      </c>
      <c r="N182" s="180" t="s">
        <v>135</v>
      </c>
      <c r="O182" s="180" t="s">
        <v>136</v>
      </c>
      <c r="P182" s="312"/>
      <c r="Q182" s="312"/>
    </row>
    <row r="183" spans="2:17" s="265" customFormat="1" ht="40.5" customHeight="1" x14ac:dyDescent="0.25">
      <c r="B183" s="259" t="s">
        <v>170</v>
      </c>
      <c r="C183" s="163" t="s">
        <v>508</v>
      </c>
      <c r="D183" s="260" t="s">
        <v>178</v>
      </c>
      <c r="E183" s="261">
        <v>60267518</v>
      </c>
      <c r="F183" s="261" t="s">
        <v>179</v>
      </c>
      <c r="G183" s="260" t="s">
        <v>180</v>
      </c>
      <c r="H183" s="262">
        <v>39136</v>
      </c>
      <c r="I183" s="263" t="s">
        <v>164</v>
      </c>
      <c r="J183" s="263" t="s">
        <v>181</v>
      </c>
      <c r="K183" s="259" t="s">
        <v>182</v>
      </c>
      <c r="L183" s="261" t="s">
        <v>135</v>
      </c>
      <c r="M183" s="261" t="s">
        <v>135</v>
      </c>
      <c r="N183" s="261" t="s">
        <v>135</v>
      </c>
      <c r="O183" s="261" t="s">
        <v>136</v>
      </c>
      <c r="P183" s="322" t="s">
        <v>506</v>
      </c>
      <c r="Q183" s="323"/>
    </row>
    <row r="184" spans="2:17" s="27" customFormat="1" ht="43.5" customHeight="1" x14ac:dyDescent="0.25">
      <c r="B184" s="175" t="s">
        <v>41</v>
      </c>
      <c r="C184" s="163" t="s">
        <v>171</v>
      </c>
      <c r="D184" s="163" t="s">
        <v>183</v>
      </c>
      <c r="E184" s="180">
        <v>1045710507</v>
      </c>
      <c r="F184" s="180" t="s">
        <v>184</v>
      </c>
      <c r="G184" s="163" t="s">
        <v>185</v>
      </c>
      <c r="H184" s="164">
        <v>41844</v>
      </c>
      <c r="I184" s="4" t="s">
        <v>164</v>
      </c>
      <c r="J184" s="197" t="s">
        <v>186</v>
      </c>
      <c r="K184" s="197" t="s">
        <v>187</v>
      </c>
      <c r="L184" s="199" t="s">
        <v>135</v>
      </c>
      <c r="M184" s="180" t="s">
        <v>135</v>
      </c>
      <c r="N184" s="180" t="s">
        <v>135</v>
      </c>
      <c r="O184" s="180" t="s">
        <v>135</v>
      </c>
      <c r="P184" s="195"/>
      <c r="Q184" s="196"/>
    </row>
    <row r="185" spans="2:17" s="27" customFormat="1" ht="96" customHeight="1" x14ac:dyDescent="0.25">
      <c r="B185" s="175" t="s">
        <v>41</v>
      </c>
      <c r="C185" s="163" t="s">
        <v>171</v>
      </c>
      <c r="D185" s="163" t="s">
        <v>188</v>
      </c>
      <c r="E185" s="180">
        <v>55227837</v>
      </c>
      <c r="F185" s="180" t="s">
        <v>189</v>
      </c>
      <c r="G185" s="163" t="s">
        <v>190</v>
      </c>
      <c r="H185" s="164">
        <v>38912</v>
      </c>
      <c r="I185" s="4" t="s">
        <v>164</v>
      </c>
      <c r="J185" s="198" t="s">
        <v>191</v>
      </c>
      <c r="K185" s="198" t="s">
        <v>192</v>
      </c>
      <c r="L185" s="180" t="s">
        <v>135</v>
      </c>
      <c r="M185" s="180" t="s">
        <v>135</v>
      </c>
      <c r="N185" s="180" t="s">
        <v>135</v>
      </c>
      <c r="O185" s="180" t="s">
        <v>135</v>
      </c>
      <c r="P185" s="195"/>
      <c r="Q185" s="196"/>
    </row>
    <row r="186" spans="2:17" s="265" customFormat="1" ht="40.5" customHeight="1" x14ac:dyDescent="0.25">
      <c r="B186" s="259" t="s">
        <v>193</v>
      </c>
      <c r="C186" s="260" t="s">
        <v>172</v>
      </c>
      <c r="D186" s="260" t="s">
        <v>194</v>
      </c>
      <c r="E186" s="261">
        <v>26901139</v>
      </c>
      <c r="F186" s="261" t="s">
        <v>195</v>
      </c>
      <c r="G186" s="260" t="s">
        <v>196</v>
      </c>
      <c r="H186" s="262">
        <v>36462</v>
      </c>
      <c r="I186" s="263" t="s">
        <v>164</v>
      </c>
      <c r="J186" s="263" t="s">
        <v>197</v>
      </c>
      <c r="K186" s="259" t="s">
        <v>198</v>
      </c>
      <c r="L186" s="264" t="s">
        <v>135</v>
      </c>
      <c r="M186" s="261" t="s">
        <v>135</v>
      </c>
      <c r="N186" s="261" t="s">
        <v>135</v>
      </c>
      <c r="O186" s="261" t="s">
        <v>135</v>
      </c>
      <c r="P186" s="322" t="s">
        <v>506</v>
      </c>
      <c r="Q186" s="323"/>
    </row>
    <row r="187" spans="2:17" s="27" customFormat="1" ht="40.5" customHeight="1" x14ac:dyDescent="0.25">
      <c r="B187" s="92" t="s">
        <v>193</v>
      </c>
      <c r="C187" s="163" t="s">
        <v>172</v>
      </c>
      <c r="D187" s="163" t="s">
        <v>199</v>
      </c>
      <c r="E187" s="180">
        <v>85484443</v>
      </c>
      <c r="F187" s="180" t="s">
        <v>200</v>
      </c>
      <c r="G187" s="163" t="s">
        <v>201</v>
      </c>
      <c r="H187" s="164">
        <v>40473</v>
      </c>
      <c r="I187" s="4" t="s">
        <v>164</v>
      </c>
      <c r="J187" s="4" t="s">
        <v>202</v>
      </c>
      <c r="K187" s="200" t="s">
        <v>203</v>
      </c>
      <c r="L187" s="201" t="s">
        <v>135</v>
      </c>
      <c r="M187" s="180" t="s">
        <v>135</v>
      </c>
      <c r="N187" s="180" t="s">
        <v>135</v>
      </c>
      <c r="O187" s="180" t="s">
        <v>135</v>
      </c>
      <c r="P187" s="195"/>
      <c r="Q187" s="196"/>
    </row>
    <row r="188" spans="2:17" s="27" customFormat="1" ht="40.5" customHeight="1" x14ac:dyDescent="0.25">
      <c r="B188" s="92" t="s">
        <v>193</v>
      </c>
      <c r="C188" s="163" t="s">
        <v>172</v>
      </c>
      <c r="D188" s="163" t="s">
        <v>204</v>
      </c>
      <c r="E188" s="180">
        <v>85010143</v>
      </c>
      <c r="F188" s="180" t="s">
        <v>205</v>
      </c>
      <c r="G188" s="163" t="s">
        <v>206</v>
      </c>
      <c r="H188" s="164">
        <v>36378</v>
      </c>
      <c r="I188" s="4" t="s">
        <v>164</v>
      </c>
      <c r="J188" s="4" t="s">
        <v>207</v>
      </c>
      <c r="K188" s="92" t="s">
        <v>208</v>
      </c>
      <c r="L188" s="91" t="s">
        <v>135</v>
      </c>
      <c r="M188" s="180" t="s">
        <v>135</v>
      </c>
      <c r="N188" s="180" t="s">
        <v>135</v>
      </c>
      <c r="O188" s="180" t="s">
        <v>135</v>
      </c>
      <c r="P188" s="195"/>
      <c r="Q188" s="196"/>
    </row>
    <row r="189" spans="2:17" s="27" customFormat="1" ht="40.5" customHeight="1" x14ac:dyDescent="0.25">
      <c r="B189" s="175" t="s">
        <v>41</v>
      </c>
      <c r="C189" s="163" t="s">
        <v>509</v>
      </c>
      <c r="D189" s="163" t="s">
        <v>209</v>
      </c>
      <c r="E189" s="180">
        <v>33219968</v>
      </c>
      <c r="F189" s="180" t="s">
        <v>189</v>
      </c>
      <c r="G189" s="163" t="s">
        <v>210</v>
      </c>
      <c r="H189" s="164">
        <v>38318</v>
      </c>
      <c r="I189" s="4" t="s">
        <v>164</v>
      </c>
      <c r="J189" s="4" t="s">
        <v>176</v>
      </c>
      <c r="K189" s="92" t="s">
        <v>211</v>
      </c>
      <c r="L189" s="91" t="s">
        <v>135</v>
      </c>
      <c r="M189" s="180" t="s">
        <v>135</v>
      </c>
      <c r="N189" s="180" t="s">
        <v>135</v>
      </c>
      <c r="O189" s="180" t="s">
        <v>135</v>
      </c>
      <c r="P189" s="195"/>
      <c r="Q189" s="196"/>
    </row>
    <row r="190" spans="2:17" s="27" customFormat="1" ht="80.25" customHeight="1" x14ac:dyDescent="0.25">
      <c r="B190" s="175" t="s">
        <v>41</v>
      </c>
      <c r="C190" s="163" t="s">
        <v>509</v>
      </c>
      <c r="D190" s="163" t="s">
        <v>212</v>
      </c>
      <c r="E190" s="180">
        <v>1082862033</v>
      </c>
      <c r="F190" s="180" t="s">
        <v>189</v>
      </c>
      <c r="G190" s="163" t="s">
        <v>196</v>
      </c>
      <c r="H190" s="164">
        <v>39949</v>
      </c>
      <c r="I190" s="4">
        <v>113334</v>
      </c>
      <c r="J190" s="4" t="s">
        <v>213</v>
      </c>
      <c r="K190" s="92" t="s">
        <v>214</v>
      </c>
      <c r="L190" s="91" t="s">
        <v>135</v>
      </c>
      <c r="M190" s="180" t="s">
        <v>135</v>
      </c>
      <c r="N190" s="180" t="s">
        <v>135</v>
      </c>
      <c r="O190" s="180" t="s">
        <v>135</v>
      </c>
      <c r="P190" s="195"/>
      <c r="Q190" s="196"/>
    </row>
    <row r="191" spans="2:17" s="265" customFormat="1" ht="40.5" customHeight="1" x14ac:dyDescent="0.25">
      <c r="B191" s="259" t="s">
        <v>41</v>
      </c>
      <c r="C191" s="163" t="s">
        <v>509</v>
      </c>
      <c r="D191" s="260" t="s">
        <v>215</v>
      </c>
      <c r="E191" s="261">
        <v>1082862932</v>
      </c>
      <c r="F191" s="261" t="s">
        <v>189</v>
      </c>
      <c r="G191" s="260" t="s">
        <v>196</v>
      </c>
      <c r="H191" s="262">
        <v>41175</v>
      </c>
      <c r="I191" s="263" t="s">
        <v>164</v>
      </c>
      <c r="J191" s="263" t="s">
        <v>216</v>
      </c>
      <c r="K191" s="259" t="s">
        <v>217</v>
      </c>
      <c r="L191" s="266" t="s">
        <v>135</v>
      </c>
      <c r="M191" s="261" t="s">
        <v>135</v>
      </c>
      <c r="N191" s="261" t="s">
        <v>135</v>
      </c>
      <c r="O191" s="261" t="s">
        <v>135</v>
      </c>
      <c r="P191" s="322" t="s">
        <v>506</v>
      </c>
      <c r="Q191" s="323"/>
    </row>
    <row r="192" spans="2:17" ht="45" x14ac:dyDescent="0.25">
      <c r="B192" s="175" t="s">
        <v>41</v>
      </c>
      <c r="C192" s="163" t="s">
        <v>509</v>
      </c>
      <c r="D192" s="68" t="s">
        <v>218</v>
      </c>
      <c r="E192" s="68">
        <v>32827867</v>
      </c>
      <c r="F192" s="157" t="s">
        <v>184</v>
      </c>
      <c r="G192" s="68" t="s">
        <v>219</v>
      </c>
      <c r="H192" s="202">
        <v>35048</v>
      </c>
      <c r="I192" s="4" t="s">
        <v>164</v>
      </c>
      <c r="J192" s="4" t="s">
        <v>176</v>
      </c>
      <c r="K192" s="92" t="s">
        <v>220</v>
      </c>
      <c r="L192" s="92" t="s">
        <v>135</v>
      </c>
      <c r="M192" s="157" t="s">
        <v>135</v>
      </c>
      <c r="N192" s="114" t="s">
        <v>135</v>
      </c>
      <c r="O192" s="157" t="s">
        <v>135</v>
      </c>
      <c r="P192" s="326"/>
      <c r="Q192" s="327"/>
    </row>
    <row r="193" spans="2:17" ht="30" x14ac:dyDescent="0.25">
      <c r="B193" s="155" t="s">
        <v>41</v>
      </c>
      <c r="C193" s="163" t="s">
        <v>509</v>
      </c>
      <c r="D193" s="68" t="s">
        <v>221</v>
      </c>
      <c r="E193" s="68">
        <v>1082066247</v>
      </c>
      <c r="F193" s="157" t="s">
        <v>189</v>
      </c>
      <c r="G193" s="68" t="s">
        <v>222</v>
      </c>
      <c r="H193" s="202">
        <v>41908</v>
      </c>
      <c r="I193" s="4" t="s">
        <v>164</v>
      </c>
      <c r="J193" s="68" t="s">
        <v>176</v>
      </c>
      <c r="K193" s="92" t="s">
        <v>223</v>
      </c>
      <c r="L193" s="92" t="s">
        <v>135</v>
      </c>
      <c r="M193" s="157" t="s">
        <v>135</v>
      </c>
      <c r="N193" s="114" t="s">
        <v>135</v>
      </c>
      <c r="O193" s="157" t="s">
        <v>135</v>
      </c>
      <c r="P193" s="326"/>
      <c r="Q193" s="327"/>
    </row>
    <row r="194" spans="2:17" ht="45" x14ac:dyDescent="0.25">
      <c r="B194" s="175" t="s">
        <v>41</v>
      </c>
      <c r="C194" s="163" t="s">
        <v>509</v>
      </c>
      <c r="D194" s="68" t="s">
        <v>224</v>
      </c>
      <c r="E194" s="68">
        <v>39012516</v>
      </c>
      <c r="F194" s="181" t="s">
        <v>184</v>
      </c>
      <c r="G194" s="68" t="s">
        <v>225</v>
      </c>
      <c r="H194" s="202">
        <v>32491</v>
      </c>
      <c r="I194" s="4" t="s">
        <v>164</v>
      </c>
      <c r="J194" s="68" t="s">
        <v>226</v>
      </c>
      <c r="K194" s="92" t="s">
        <v>227</v>
      </c>
      <c r="L194" s="92" t="s">
        <v>135</v>
      </c>
      <c r="M194" s="181" t="s">
        <v>135</v>
      </c>
      <c r="N194" s="114" t="s">
        <v>135</v>
      </c>
      <c r="O194" s="181" t="s">
        <v>135</v>
      </c>
      <c r="P194" s="182"/>
      <c r="Q194" s="183"/>
    </row>
    <row r="195" spans="2:17" ht="30" x14ac:dyDescent="0.25">
      <c r="B195" s="92" t="s">
        <v>336</v>
      </c>
      <c r="C195" s="163" t="s">
        <v>300</v>
      </c>
      <c r="D195" s="163" t="s">
        <v>301</v>
      </c>
      <c r="E195" s="216">
        <v>1082066201</v>
      </c>
      <c r="F195" s="216" t="s">
        <v>302</v>
      </c>
      <c r="G195" s="163" t="s">
        <v>185</v>
      </c>
      <c r="H195" s="164">
        <v>41206</v>
      </c>
      <c r="I195" s="4" t="s">
        <v>303</v>
      </c>
      <c r="J195" s="4" t="s">
        <v>304</v>
      </c>
      <c r="K195" s="92" t="s">
        <v>305</v>
      </c>
      <c r="L195" s="216" t="s">
        <v>135</v>
      </c>
      <c r="M195" s="216" t="s">
        <v>135</v>
      </c>
      <c r="N195" s="216" t="s">
        <v>135</v>
      </c>
      <c r="O195" s="216" t="s">
        <v>135</v>
      </c>
      <c r="P195" s="312"/>
      <c r="Q195" s="312"/>
    </row>
    <row r="196" spans="2:17" ht="45" x14ac:dyDescent="0.25">
      <c r="B196" s="208" t="s">
        <v>337</v>
      </c>
      <c r="C196" s="163" t="s">
        <v>300</v>
      </c>
      <c r="D196" s="163" t="s">
        <v>306</v>
      </c>
      <c r="E196" s="216">
        <v>1079990392</v>
      </c>
      <c r="F196" s="216" t="s">
        <v>302</v>
      </c>
      <c r="G196" s="163" t="s">
        <v>185</v>
      </c>
      <c r="H196" s="164">
        <v>41255</v>
      </c>
      <c r="I196" s="4" t="s">
        <v>303</v>
      </c>
      <c r="J196" s="197" t="s">
        <v>307</v>
      </c>
      <c r="K196" s="197" t="s">
        <v>305</v>
      </c>
      <c r="L196" s="199" t="s">
        <v>135</v>
      </c>
      <c r="M196" s="216" t="s">
        <v>135</v>
      </c>
      <c r="N196" s="216" t="s">
        <v>135</v>
      </c>
      <c r="O196" s="216" t="s">
        <v>135</v>
      </c>
      <c r="P196" s="195"/>
      <c r="Q196" s="196"/>
    </row>
    <row r="197" spans="2:17" ht="30" x14ac:dyDescent="0.25">
      <c r="B197" s="92" t="s">
        <v>338</v>
      </c>
      <c r="C197" s="163" t="s">
        <v>308</v>
      </c>
      <c r="D197" s="163" t="s">
        <v>309</v>
      </c>
      <c r="E197" s="216">
        <v>32218889</v>
      </c>
      <c r="F197" s="216" t="s">
        <v>310</v>
      </c>
      <c r="G197" s="163" t="s">
        <v>311</v>
      </c>
      <c r="H197" s="164">
        <v>37365</v>
      </c>
      <c r="I197" s="4" t="s">
        <v>164</v>
      </c>
      <c r="J197" s="4" t="s">
        <v>307</v>
      </c>
      <c r="K197" s="230" t="s">
        <v>305</v>
      </c>
      <c r="L197" s="201" t="s">
        <v>135</v>
      </c>
      <c r="M197" s="216" t="s">
        <v>135</v>
      </c>
      <c r="N197" s="216" t="s">
        <v>135</v>
      </c>
      <c r="O197" s="216" t="s">
        <v>135</v>
      </c>
      <c r="P197" s="195"/>
      <c r="Q197" s="196"/>
    </row>
    <row r="198" spans="2:17" ht="48" x14ac:dyDescent="0.25">
      <c r="B198" s="92" t="s">
        <v>338</v>
      </c>
      <c r="C198" s="231" t="s">
        <v>308</v>
      </c>
      <c r="D198" s="163" t="s">
        <v>312</v>
      </c>
      <c r="E198" s="216">
        <v>26901139</v>
      </c>
      <c r="F198" s="216" t="s">
        <v>195</v>
      </c>
      <c r="G198" s="163" t="s">
        <v>196</v>
      </c>
      <c r="H198" s="164">
        <v>36462</v>
      </c>
      <c r="I198" s="4" t="s">
        <v>164</v>
      </c>
      <c r="J198" s="4" t="s">
        <v>164</v>
      </c>
      <c r="K198" s="200" t="s">
        <v>164</v>
      </c>
      <c r="L198" s="201" t="s">
        <v>164</v>
      </c>
      <c r="M198" s="216" t="s">
        <v>135</v>
      </c>
      <c r="N198" s="216" t="s">
        <v>164</v>
      </c>
      <c r="O198" s="216" t="s">
        <v>135</v>
      </c>
      <c r="P198" s="195" t="s">
        <v>313</v>
      </c>
      <c r="Q198" s="196"/>
    </row>
    <row r="199" spans="2:17" ht="45" x14ac:dyDescent="0.25">
      <c r="B199" s="92" t="s">
        <v>338</v>
      </c>
      <c r="C199" s="163" t="s">
        <v>308</v>
      </c>
      <c r="D199" s="163" t="s">
        <v>314</v>
      </c>
      <c r="E199" s="216">
        <v>36505353</v>
      </c>
      <c r="F199" s="216" t="s">
        <v>302</v>
      </c>
      <c r="G199" s="163" t="s">
        <v>315</v>
      </c>
      <c r="H199" s="164">
        <v>36056</v>
      </c>
      <c r="I199" s="4" t="s">
        <v>316</v>
      </c>
      <c r="J199" s="4" t="s">
        <v>304</v>
      </c>
      <c r="K199" s="92" t="s">
        <v>317</v>
      </c>
      <c r="L199" s="91" t="s">
        <v>135</v>
      </c>
      <c r="M199" s="216" t="s">
        <v>135</v>
      </c>
      <c r="N199" s="216" t="s">
        <v>135</v>
      </c>
      <c r="O199" s="216" t="s">
        <v>135</v>
      </c>
      <c r="P199" s="195"/>
      <c r="Q199" s="196"/>
    </row>
    <row r="200" spans="2:17" ht="30" x14ac:dyDescent="0.25">
      <c r="B200" s="208" t="s">
        <v>339</v>
      </c>
      <c r="C200" s="163" t="s">
        <v>318</v>
      </c>
      <c r="D200" s="163" t="s">
        <v>319</v>
      </c>
      <c r="E200" s="216">
        <v>33214527</v>
      </c>
      <c r="F200" s="216" t="s">
        <v>320</v>
      </c>
      <c r="G200" s="163" t="s">
        <v>321</v>
      </c>
      <c r="H200" s="164">
        <v>41391</v>
      </c>
      <c r="I200" s="4">
        <v>145187</v>
      </c>
      <c r="J200" s="4" t="s">
        <v>307</v>
      </c>
      <c r="K200" s="92" t="s">
        <v>322</v>
      </c>
      <c r="L200" s="91" t="s">
        <v>135</v>
      </c>
      <c r="M200" s="216" t="s">
        <v>135</v>
      </c>
      <c r="N200" s="216" t="s">
        <v>135</v>
      </c>
      <c r="O200" s="216" t="s">
        <v>135</v>
      </c>
      <c r="P200" s="195"/>
      <c r="Q200" s="196"/>
    </row>
    <row r="201" spans="2:17" ht="30" x14ac:dyDescent="0.25">
      <c r="B201" s="208" t="s">
        <v>339</v>
      </c>
      <c r="C201" s="163" t="s">
        <v>318</v>
      </c>
      <c r="D201" s="163" t="s">
        <v>323</v>
      </c>
      <c r="E201" s="216">
        <v>36694786</v>
      </c>
      <c r="F201" s="216" t="s">
        <v>320</v>
      </c>
      <c r="G201" s="163" t="s">
        <v>324</v>
      </c>
      <c r="H201" s="164">
        <v>38162</v>
      </c>
      <c r="I201" s="4" t="s">
        <v>164</v>
      </c>
      <c r="J201" s="4" t="s">
        <v>304</v>
      </c>
      <c r="K201" s="92" t="s">
        <v>305</v>
      </c>
      <c r="L201" s="91" t="s">
        <v>135</v>
      </c>
      <c r="M201" s="216" t="s">
        <v>135</v>
      </c>
      <c r="N201" s="216" t="s">
        <v>135</v>
      </c>
      <c r="O201" s="216" t="s">
        <v>135</v>
      </c>
      <c r="P201" s="195"/>
      <c r="Q201" s="196"/>
    </row>
    <row r="202" spans="2:17" ht="45" x14ac:dyDescent="0.25">
      <c r="B202" s="208" t="s">
        <v>339</v>
      </c>
      <c r="C202" s="163" t="s">
        <v>318</v>
      </c>
      <c r="D202" s="163" t="s">
        <v>325</v>
      </c>
      <c r="E202" s="216">
        <v>26925889</v>
      </c>
      <c r="F202" s="216" t="s">
        <v>302</v>
      </c>
      <c r="G202" s="163" t="s">
        <v>315</v>
      </c>
      <c r="H202" s="164">
        <v>36056</v>
      </c>
      <c r="I202" s="4" t="s">
        <v>164</v>
      </c>
      <c r="J202" s="4" t="s">
        <v>304</v>
      </c>
      <c r="K202" s="92" t="s">
        <v>326</v>
      </c>
      <c r="L202" s="91" t="s">
        <v>135</v>
      </c>
      <c r="M202" s="216" t="s">
        <v>135</v>
      </c>
      <c r="N202" s="216" t="s">
        <v>135</v>
      </c>
      <c r="O202" s="216" t="s">
        <v>135</v>
      </c>
      <c r="P202" s="195"/>
      <c r="Q202" s="196"/>
    </row>
    <row r="203" spans="2:17" ht="45" x14ac:dyDescent="0.25">
      <c r="B203" s="208" t="s">
        <v>339</v>
      </c>
      <c r="C203" s="163" t="s">
        <v>318</v>
      </c>
      <c r="D203" s="68" t="s">
        <v>327</v>
      </c>
      <c r="E203" s="68">
        <v>39094054</v>
      </c>
      <c r="F203" s="210" t="s">
        <v>302</v>
      </c>
      <c r="G203" s="68" t="s">
        <v>315</v>
      </c>
      <c r="H203" s="202">
        <v>35416</v>
      </c>
      <c r="I203" s="4" t="s">
        <v>328</v>
      </c>
      <c r="J203" s="4" t="s">
        <v>307</v>
      </c>
      <c r="K203" s="92" t="s">
        <v>329</v>
      </c>
      <c r="L203" s="92" t="s">
        <v>135</v>
      </c>
      <c r="M203" s="210" t="s">
        <v>135</v>
      </c>
      <c r="N203" s="114" t="s">
        <v>135</v>
      </c>
      <c r="O203" s="210" t="s">
        <v>135</v>
      </c>
      <c r="P203" s="326"/>
      <c r="Q203" s="327"/>
    </row>
    <row r="204" spans="2:17" s="265" customFormat="1" ht="30" x14ac:dyDescent="0.25">
      <c r="B204" s="259" t="s">
        <v>339</v>
      </c>
      <c r="C204" s="260" t="s">
        <v>318</v>
      </c>
      <c r="D204" s="260" t="s">
        <v>330</v>
      </c>
      <c r="E204" s="260">
        <v>26925889</v>
      </c>
      <c r="F204" s="261" t="s">
        <v>320</v>
      </c>
      <c r="G204" s="260" t="s">
        <v>190</v>
      </c>
      <c r="H204" s="262">
        <v>38912</v>
      </c>
      <c r="I204" s="263">
        <v>103157</v>
      </c>
      <c r="J204" s="260" t="s">
        <v>331</v>
      </c>
      <c r="K204" s="259" t="s">
        <v>332</v>
      </c>
      <c r="L204" s="259" t="s">
        <v>135</v>
      </c>
      <c r="M204" s="261" t="s">
        <v>135</v>
      </c>
      <c r="N204" s="267" t="s">
        <v>135</v>
      </c>
      <c r="O204" s="261" t="s">
        <v>135</v>
      </c>
      <c r="P204" s="322" t="s">
        <v>506</v>
      </c>
      <c r="Q204" s="323"/>
    </row>
    <row r="205" spans="2:17" ht="45" x14ac:dyDescent="0.25">
      <c r="B205" s="208" t="s">
        <v>339</v>
      </c>
      <c r="C205" s="163" t="s">
        <v>318</v>
      </c>
      <c r="D205" s="68" t="s">
        <v>333</v>
      </c>
      <c r="E205" s="68">
        <v>32819909</v>
      </c>
      <c r="F205" s="210" t="s">
        <v>302</v>
      </c>
      <c r="G205" s="68" t="s">
        <v>315</v>
      </c>
      <c r="H205" s="202">
        <v>32346</v>
      </c>
      <c r="I205" s="4" t="s">
        <v>334</v>
      </c>
      <c r="J205" s="68" t="s">
        <v>304</v>
      </c>
      <c r="K205" s="92" t="s">
        <v>335</v>
      </c>
      <c r="L205" s="92" t="s">
        <v>135</v>
      </c>
      <c r="M205" s="210" t="s">
        <v>135</v>
      </c>
      <c r="N205" s="114" t="s">
        <v>135</v>
      </c>
      <c r="O205" s="210" t="s">
        <v>135</v>
      </c>
      <c r="P205" s="217"/>
      <c r="Q205" s="218"/>
    </row>
    <row r="206" spans="2:17" ht="30" x14ac:dyDescent="0.25">
      <c r="B206" s="92" t="s">
        <v>463</v>
      </c>
      <c r="C206" s="163" t="s">
        <v>510</v>
      </c>
      <c r="D206" s="163" t="s">
        <v>407</v>
      </c>
      <c r="E206" s="216">
        <v>32888261</v>
      </c>
      <c r="F206" s="216" t="s">
        <v>408</v>
      </c>
      <c r="G206" s="163" t="s">
        <v>409</v>
      </c>
      <c r="H206" s="164">
        <v>39436</v>
      </c>
      <c r="I206" s="4" t="s">
        <v>164</v>
      </c>
      <c r="J206" s="4"/>
      <c r="K206" s="92"/>
      <c r="L206" s="91" t="s">
        <v>136</v>
      </c>
      <c r="M206" s="216" t="s">
        <v>135</v>
      </c>
      <c r="N206" s="216" t="s">
        <v>136</v>
      </c>
      <c r="O206" s="216" t="s">
        <v>136</v>
      </c>
      <c r="P206" s="312" t="s">
        <v>410</v>
      </c>
      <c r="Q206" s="312"/>
    </row>
    <row r="207" spans="2:17" s="265" customFormat="1" ht="30" x14ac:dyDescent="0.25">
      <c r="B207" s="259" t="s">
        <v>464</v>
      </c>
      <c r="C207" s="260" t="s">
        <v>510</v>
      </c>
      <c r="D207" s="260" t="s">
        <v>411</v>
      </c>
      <c r="E207" s="261">
        <v>52529543</v>
      </c>
      <c r="F207" s="261" t="s">
        <v>184</v>
      </c>
      <c r="G207" s="260" t="s">
        <v>412</v>
      </c>
      <c r="H207" s="262">
        <v>37609</v>
      </c>
      <c r="I207" s="263" t="s">
        <v>164</v>
      </c>
      <c r="J207" s="263" t="s">
        <v>413</v>
      </c>
      <c r="K207" s="268" t="s">
        <v>414</v>
      </c>
      <c r="L207" s="266" t="s">
        <v>135</v>
      </c>
      <c r="M207" s="261" t="s">
        <v>135</v>
      </c>
      <c r="N207" s="261" t="s">
        <v>135</v>
      </c>
      <c r="O207" s="261" t="s">
        <v>136</v>
      </c>
      <c r="P207" s="322" t="s">
        <v>506</v>
      </c>
      <c r="Q207" s="323"/>
    </row>
    <row r="208" spans="2:17" ht="30" x14ac:dyDescent="0.25">
      <c r="B208" s="92" t="s">
        <v>463</v>
      </c>
      <c r="C208" s="163" t="s">
        <v>406</v>
      </c>
      <c r="D208" s="163" t="s">
        <v>415</v>
      </c>
      <c r="E208" s="216">
        <v>26901785</v>
      </c>
      <c r="F208" s="216" t="s">
        <v>416</v>
      </c>
      <c r="G208" s="163" t="s">
        <v>409</v>
      </c>
      <c r="H208" s="164">
        <v>38037</v>
      </c>
      <c r="I208" s="4" t="s">
        <v>164</v>
      </c>
      <c r="J208" s="4" t="s">
        <v>176</v>
      </c>
      <c r="K208" s="200" t="s">
        <v>417</v>
      </c>
      <c r="L208" s="164" t="s">
        <v>135</v>
      </c>
      <c r="M208" s="216" t="s">
        <v>135</v>
      </c>
      <c r="N208" s="216" t="s">
        <v>135</v>
      </c>
      <c r="O208" s="216" t="s">
        <v>135</v>
      </c>
      <c r="P208" s="312"/>
      <c r="Q208" s="312"/>
    </row>
    <row r="209" spans="2:17" ht="30" x14ac:dyDescent="0.25">
      <c r="B209" s="92" t="s">
        <v>464</v>
      </c>
      <c r="C209" s="163" t="s">
        <v>406</v>
      </c>
      <c r="D209" s="163" t="s">
        <v>418</v>
      </c>
      <c r="E209" s="216">
        <v>22712663</v>
      </c>
      <c r="F209" s="216" t="s">
        <v>189</v>
      </c>
      <c r="G209" s="163" t="s">
        <v>419</v>
      </c>
      <c r="H209" s="164">
        <v>39199</v>
      </c>
      <c r="I209" s="4" t="s">
        <v>164</v>
      </c>
      <c r="J209" s="4" t="s">
        <v>420</v>
      </c>
      <c r="K209" s="200" t="s">
        <v>421</v>
      </c>
      <c r="L209" s="164" t="s">
        <v>135</v>
      </c>
      <c r="M209" s="216" t="s">
        <v>135</v>
      </c>
      <c r="N209" s="216" t="s">
        <v>135</v>
      </c>
      <c r="O209" s="216" t="s">
        <v>135</v>
      </c>
      <c r="P209" s="312"/>
      <c r="Q209" s="312"/>
    </row>
    <row r="210" spans="2:17" ht="30" x14ac:dyDescent="0.25">
      <c r="B210" s="92" t="s">
        <v>465</v>
      </c>
      <c r="C210" s="163" t="s">
        <v>422</v>
      </c>
      <c r="D210" s="163" t="s">
        <v>423</v>
      </c>
      <c r="E210" s="216">
        <v>12695589</v>
      </c>
      <c r="F210" s="216" t="s">
        <v>424</v>
      </c>
      <c r="G210" s="163" t="s">
        <v>425</v>
      </c>
      <c r="H210" s="164">
        <v>39717</v>
      </c>
      <c r="I210" s="4" t="s">
        <v>164</v>
      </c>
      <c r="J210" s="4" t="s">
        <v>426</v>
      </c>
      <c r="K210" s="200" t="s">
        <v>427</v>
      </c>
      <c r="L210" s="91" t="s">
        <v>135</v>
      </c>
      <c r="M210" s="216" t="s">
        <v>135</v>
      </c>
      <c r="N210" s="216" t="s">
        <v>135</v>
      </c>
      <c r="O210" s="216" t="s">
        <v>135</v>
      </c>
      <c r="P210" s="312"/>
      <c r="Q210" s="312"/>
    </row>
    <row r="211" spans="2:17" ht="30" x14ac:dyDescent="0.25">
      <c r="B211" s="92" t="s">
        <v>465</v>
      </c>
      <c r="C211" s="163" t="s">
        <v>422</v>
      </c>
      <c r="D211" s="163" t="s">
        <v>428</v>
      </c>
      <c r="E211" s="216">
        <v>36505455</v>
      </c>
      <c r="F211" s="216" t="s">
        <v>429</v>
      </c>
      <c r="G211" s="163" t="s">
        <v>409</v>
      </c>
      <c r="H211" s="164">
        <v>37224</v>
      </c>
      <c r="I211" s="4" t="s">
        <v>164</v>
      </c>
      <c r="J211" s="4" t="s">
        <v>176</v>
      </c>
      <c r="K211" s="200" t="s">
        <v>430</v>
      </c>
      <c r="L211" s="91" t="s">
        <v>135</v>
      </c>
      <c r="M211" s="216" t="s">
        <v>135</v>
      </c>
      <c r="N211" s="216" t="s">
        <v>135</v>
      </c>
      <c r="O211" s="216" t="s">
        <v>135</v>
      </c>
      <c r="P211" s="312"/>
      <c r="Q211" s="312"/>
    </row>
    <row r="212" spans="2:17" ht="30" x14ac:dyDescent="0.25">
      <c r="B212" s="92" t="s">
        <v>465</v>
      </c>
      <c r="C212" s="163" t="s">
        <v>422</v>
      </c>
      <c r="D212" s="163" t="s">
        <v>431</v>
      </c>
      <c r="E212" s="216">
        <v>33199068</v>
      </c>
      <c r="F212" s="216" t="s">
        <v>432</v>
      </c>
      <c r="G212" s="163" t="s">
        <v>433</v>
      </c>
      <c r="H212" s="164">
        <v>36798</v>
      </c>
      <c r="I212" s="4" t="s">
        <v>164</v>
      </c>
      <c r="J212" s="4" t="s">
        <v>176</v>
      </c>
      <c r="K212" s="92" t="s">
        <v>434</v>
      </c>
      <c r="L212" s="91" t="s">
        <v>135</v>
      </c>
      <c r="M212" s="216" t="s">
        <v>135</v>
      </c>
      <c r="N212" s="216" t="s">
        <v>135</v>
      </c>
      <c r="O212" s="216" t="s">
        <v>135</v>
      </c>
      <c r="P212" s="312"/>
      <c r="Q212" s="312"/>
    </row>
    <row r="213" spans="2:17" ht="30" x14ac:dyDescent="0.25">
      <c r="B213" s="92" t="s">
        <v>465</v>
      </c>
      <c r="C213" s="163" t="s">
        <v>422</v>
      </c>
      <c r="D213" s="163" t="s">
        <v>435</v>
      </c>
      <c r="E213" s="216">
        <v>36533195</v>
      </c>
      <c r="F213" s="216" t="s">
        <v>436</v>
      </c>
      <c r="G213" s="163" t="s">
        <v>324</v>
      </c>
      <c r="H213" s="164">
        <v>31756</v>
      </c>
      <c r="I213" s="4" t="s">
        <v>164</v>
      </c>
      <c r="J213" s="4" t="s">
        <v>437</v>
      </c>
      <c r="K213" s="200" t="s">
        <v>438</v>
      </c>
      <c r="L213" s="91" t="s">
        <v>135</v>
      </c>
      <c r="M213" s="216" t="s">
        <v>135</v>
      </c>
      <c r="N213" s="216" t="s">
        <v>135</v>
      </c>
      <c r="O213" s="216" t="s">
        <v>135</v>
      </c>
      <c r="P213" s="312"/>
      <c r="Q213" s="312"/>
    </row>
    <row r="214" spans="2:17" x14ac:dyDescent="0.25">
      <c r="B214" s="92" t="s">
        <v>466</v>
      </c>
      <c r="C214" s="163" t="s">
        <v>439</v>
      </c>
      <c r="D214" s="163" t="s">
        <v>440</v>
      </c>
      <c r="E214" s="216">
        <v>1026563193</v>
      </c>
      <c r="F214" s="216" t="s">
        <v>189</v>
      </c>
      <c r="G214" s="163" t="s">
        <v>196</v>
      </c>
      <c r="H214" s="164">
        <v>41915</v>
      </c>
      <c r="I214" s="4" t="s">
        <v>164</v>
      </c>
      <c r="J214" s="4" t="s">
        <v>176</v>
      </c>
      <c r="K214" s="92" t="s">
        <v>441</v>
      </c>
      <c r="L214" s="91" t="s">
        <v>135</v>
      </c>
      <c r="M214" s="216" t="s">
        <v>135</v>
      </c>
      <c r="N214" s="216" t="s">
        <v>135</v>
      </c>
      <c r="O214" s="216" t="s">
        <v>135</v>
      </c>
      <c r="P214" s="312"/>
      <c r="Q214" s="312"/>
    </row>
    <row r="215" spans="2:17" s="265" customFormat="1" ht="30" x14ac:dyDescent="0.25">
      <c r="B215" s="259" t="s">
        <v>466</v>
      </c>
      <c r="C215" s="260" t="s">
        <v>439</v>
      </c>
      <c r="D215" s="260" t="s">
        <v>442</v>
      </c>
      <c r="E215" s="261">
        <v>36666009</v>
      </c>
      <c r="F215" s="261" t="s">
        <v>184</v>
      </c>
      <c r="G215" s="260" t="s">
        <v>190</v>
      </c>
      <c r="H215" s="262">
        <v>35811</v>
      </c>
      <c r="I215" s="263" t="s">
        <v>164</v>
      </c>
      <c r="J215" s="263" t="s">
        <v>443</v>
      </c>
      <c r="K215" s="259" t="s">
        <v>444</v>
      </c>
      <c r="L215" s="266" t="s">
        <v>135</v>
      </c>
      <c r="M215" s="261" t="s">
        <v>135</v>
      </c>
      <c r="N215" s="261" t="s">
        <v>135</v>
      </c>
      <c r="O215" s="261" t="s">
        <v>135</v>
      </c>
      <c r="P215" s="322" t="s">
        <v>506</v>
      </c>
      <c r="Q215" s="323"/>
    </row>
    <row r="216" spans="2:17" ht="30" x14ac:dyDescent="0.25">
      <c r="B216" s="92" t="s">
        <v>466</v>
      </c>
      <c r="C216" s="163" t="s">
        <v>439</v>
      </c>
      <c r="D216" s="163" t="s">
        <v>445</v>
      </c>
      <c r="E216" s="216">
        <v>1081906485</v>
      </c>
      <c r="F216" s="216" t="s">
        <v>320</v>
      </c>
      <c r="G216" s="163" t="s">
        <v>446</v>
      </c>
      <c r="H216" s="164">
        <v>41544</v>
      </c>
      <c r="I216" s="4" t="s">
        <v>164</v>
      </c>
      <c r="J216" s="4" t="s">
        <v>176</v>
      </c>
      <c r="K216" s="200" t="s">
        <v>447</v>
      </c>
      <c r="L216" s="91" t="s">
        <v>135</v>
      </c>
      <c r="M216" s="216" t="s">
        <v>135</v>
      </c>
      <c r="N216" s="216" t="s">
        <v>135</v>
      </c>
      <c r="O216" s="216" t="s">
        <v>135</v>
      </c>
      <c r="P216" s="312"/>
      <c r="Q216" s="312"/>
    </row>
    <row r="217" spans="2:17" ht="30" x14ac:dyDescent="0.25">
      <c r="B217" s="92" t="s">
        <v>466</v>
      </c>
      <c r="C217" s="163" t="s">
        <v>439</v>
      </c>
      <c r="D217" s="163" t="s">
        <v>448</v>
      </c>
      <c r="E217" s="216">
        <v>26901961</v>
      </c>
      <c r="F217" s="216" t="s">
        <v>189</v>
      </c>
      <c r="G217" s="163" t="s">
        <v>449</v>
      </c>
      <c r="H217" s="164">
        <v>41390</v>
      </c>
      <c r="I217" s="4">
        <v>137330</v>
      </c>
      <c r="J217" s="4" t="s">
        <v>450</v>
      </c>
      <c r="K217" s="92" t="s">
        <v>451</v>
      </c>
      <c r="L217" s="91" t="s">
        <v>135</v>
      </c>
      <c r="M217" s="216" t="s">
        <v>135</v>
      </c>
      <c r="N217" s="216" t="s">
        <v>135</v>
      </c>
      <c r="O217" s="216" t="s">
        <v>135</v>
      </c>
      <c r="P217" s="312"/>
      <c r="Q217" s="312"/>
    </row>
    <row r="218" spans="2:17" ht="30" x14ac:dyDescent="0.25">
      <c r="B218" s="92" t="s">
        <v>466</v>
      </c>
      <c r="C218" s="163" t="s">
        <v>439</v>
      </c>
      <c r="D218" s="163" t="s">
        <v>452</v>
      </c>
      <c r="E218" s="216">
        <v>1085228484</v>
      </c>
      <c r="F218" s="216" t="s">
        <v>189</v>
      </c>
      <c r="G218" s="163" t="s">
        <v>324</v>
      </c>
      <c r="H218" s="164">
        <v>41831</v>
      </c>
      <c r="I218" s="4">
        <v>145654</v>
      </c>
      <c r="J218" s="4" t="s">
        <v>176</v>
      </c>
      <c r="K218" s="92" t="s">
        <v>453</v>
      </c>
      <c r="L218" s="91" t="s">
        <v>135</v>
      </c>
      <c r="M218" s="216" t="s">
        <v>135</v>
      </c>
      <c r="N218" s="216" t="s">
        <v>135</v>
      </c>
      <c r="O218" s="216" t="s">
        <v>135</v>
      </c>
      <c r="P218" s="312"/>
      <c r="Q218" s="312"/>
    </row>
    <row r="219" spans="2:17" ht="30" x14ac:dyDescent="0.25">
      <c r="B219" s="92" t="s">
        <v>466</v>
      </c>
      <c r="C219" s="163" t="s">
        <v>439</v>
      </c>
      <c r="D219" s="163" t="s">
        <v>454</v>
      </c>
      <c r="E219" s="216">
        <v>1081913965</v>
      </c>
      <c r="F219" s="216" t="s">
        <v>189</v>
      </c>
      <c r="G219" s="163" t="s">
        <v>446</v>
      </c>
      <c r="H219" s="164">
        <v>41782</v>
      </c>
      <c r="I219" s="4" t="s">
        <v>455</v>
      </c>
      <c r="J219" s="4" t="s">
        <v>456</v>
      </c>
      <c r="K219" s="92" t="s">
        <v>457</v>
      </c>
      <c r="L219" s="91" t="s">
        <v>135</v>
      </c>
      <c r="M219" s="216" t="s">
        <v>135</v>
      </c>
      <c r="N219" s="216" t="s">
        <v>135</v>
      </c>
      <c r="O219" s="216" t="s">
        <v>135</v>
      </c>
      <c r="P219" s="312"/>
      <c r="Q219" s="312"/>
    </row>
    <row r="220" spans="2:17" ht="30" x14ac:dyDescent="0.25">
      <c r="B220" s="92" t="s">
        <v>466</v>
      </c>
      <c r="C220" s="163" t="s">
        <v>439</v>
      </c>
      <c r="D220" s="68" t="s">
        <v>458</v>
      </c>
      <c r="E220" s="68">
        <v>36506516</v>
      </c>
      <c r="F220" s="210" t="s">
        <v>189</v>
      </c>
      <c r="G220" s="68" t="s">
        <v>324</v>
      </c>
      <c r="H220" s="202">
        <v>37134</v>
      </c>
      <c r="I220" s="4">
        <v>104507</v>
      </c>
      <c r="J220" s="68" t="s">
        <v>176</v>
      </c>
      <c r="K220" s="92" t="s">
        <v>459</v>
      </c>
      <c r="L220" s="92" t="s">
        <v>135</v>
      </c>
      <c r="M220" s="210" t="s">
        <v>135</v>
      </c>
      <c r="N220" s="114" t="s">
        <v>135</v>
      </c>
      <c r="O220" s="210" t="s">
        <v>135</v>
      </c>
      <c r="P220" s="326"/>
      <c r="Q220" s="327"/>
    </row>
    <row r="221" spans="2:17" ht="30" x14ac:dyDescent="0.25">
      <c r="B221" s="92" t="s">
        <v>466</v>
      </c>
      <c r="C221" s="163" t="s">
        <v>439</v>
      </c>
      <c r="D221" s="68" t="s">
        <v>460</v>
      </c>
      <c r="E221" s="68">
        <v>57300802</v>
      </c>
      <c r="F221" s="210" t="s">
        <v>184</v>
      </c>
      <c r="G221" s="68" t="s">
        <v>185</v>
      </c>
      <c r="H221" s="202">
        <v>31982</v>
      </c>
      <c r="I221" s="4" t="s">
        <v>455</v>
      </c>
      <c r="J221" s="68" t="s">
        <v>461</v>
      </c>
      <c r="K221" s="92" t="s">
        <v>462</v>
      </c>
      <c r="L221" s="92"/>
      <c r="M221" s="210"/>
      <c r="N221" s="114"/>
      <c r="O221" s="210"/>
      <c r="P221" s="326"/>
      <c r="Q221" s="327"/>
    </row>
    <row r="222" spans="2:17" x14ac:dyDescent="0.25">
      <c r="B222" s="208"/>
      <c r="C222" s="163"/>
      <c r="D222" s="68"/>
      <c r="E222" s="68"/>
      <c r="F222" s="210"/>
      <c r="G222" s="68"/>
      <c r="H222" s="202"/>
      <c r="I222" s="4"/>
      <c r="J222" s="68"/>
      <c r="K222" s="92"/>
      <c r="L222" s="92"/>
      <c r="M222" s="210"/>
      <c r="N222" s="114"/>
      <c r="O222" s="210"/>
      <c r="P222" s="217"/>
      <c r="Q222" s="218"/>
    </row>
    <row r="223" spans="2:17" x14ac:dyDescent="0.25">
      <c r="B223" s="86"/>
      <c r="C223" s="163"/>
      <c r="D223" s="68"/>
      <c r="E223" s="68"/>
      <c r="F223" s="157"/>
      <c r="G223" s="68"/>
      <c r="H223" s="3"/>
      <c r="I223" s="4"/>
      <c r="J223" s="239"/>
      <c r="K223" s="91"/>
      <c r="L223" s="92"/>
      <c r="M223" s="157"/>
      <c r="N223" s="58"/>
      <c r="O223" s="157"/>
      <c r="P223" s="334"/>
      <c r="Q223" s="334"/>
    </row>
    <row r="224" spans="2:17" x14ac:dyDescent="0.25">
      <c r="J224" s="240"/>
    </row>
    <row r="225" spans="1:26" ht="15.75" thickBot="1" x14ac:dyDescent="0.3"/>
    <row r="226" spans="1:26" ht="27" thickBot="1" x14ac:dyDescent="0.3">
      <c r="B226" s="187" t="s">
        <v>43</v>
      </c>
      <c r="C226" s="188"/>
      <c r="D226" s="188"/>
      <c r="E226" s="188"/>
      <c r="F226" s="188"/>
      <c r="G226" s="188"/>
      <c r="H226" s="188"/>
      <c r="I226" s="188"/>
      <c r="J226" s="188"/>
      <c r="K226" s="188"/>
      <c r="L226" s="188"/>
      <c r="M226" s="188"/>
      <c r="N226" s="189"/>
    </row>
    <row r="229" spans="1:26" ht="46.15" customHeight="1" x14ac:dyDescent="0.25">
      <c r="B229" s="62" t="s">
        <v>32</v>
      </c>
      <c r="C229" s="62" t="s">
        <v>44</v>
      </c>
      <c r="D229" s="332" t="s">
        <v>3</v>
      </c>
      <c r="E229" s="333"/>
    </row>
    <row r="230" spans="1:26" ht="46.9" customHeight="1" x14ac:dyDescent="0.25">
      <c r="B230" s="63" t="s">
        <v>124</v>
      </c>
      <c r="C230" s="258" t="s">
        <v>64</v>
      </c>
      <c r="D230" s="334"/>
      <c r="E230" s="334"/>
    </row>
    <row r="233" spans="1:26" ht="26.25" x14ac:dyDescent="0.25">
      <c r="B233" s="184" t="s">
        <v>58</v>
      </c>
      <c r="C233" s="185"/>
      <c r="D233" s="185"/>
      <c r="E233" s="185"/>
      <c r="F233" s="185"/>
      <c r="G233" s="185"/>
      <c r="H233" s="185"/>
      <c r="I233" s="185"/>
      <c r="J233" s="185"/>
      <c r="K233" s="185"/>
      <c r="L233" s="185"/>
      <c r="M233" s="185"/>
      <c r="N233" s="185"/>
      <c r="O233" s="185"/>
      <c r="P233" s="185"/>
    </row>
    <row r="235" spans="1:26" ht="15.75" thickBot="1" x14ac:dyDescent="0.3"/>
    <row r="236" spans="1:26" ht="27" thickBot="1" x14ac:dyDescent="0.3">
      <c r="B236" s="187" t="s">
        <v>167</v>
      </c>
      <c r="C236" s="188"/>
      <c r="D236" s="188"/>
      <c r="E236" s="188"/>
      <c r="F236" s="188"/>
      <c r="G236" s="188"/>
      <c r="H236" s="188"/>
      <c r="I236" s="188"/>
      <c r="J236" s="188"/>
      <c r="K236" s="188"/>
      <c r="L236" s="188"/>
      <c r="M236" s="188"/>
      <c r="N236" s="189"/>
    </row>
    <row r="238" spans="1:26" ht="15.75" thickBot="1" x14ac:dyDescent="0.3">
      <c r="M238" s="60"/>
      <c r="N238" s="60"/>
    </row>
    <row r="239" spans="1:26" s="101" customFormat="1" ht="109.5" customHeight="1" x14ac:dyDescent="0.25">
      <c r="B239" s="111" t="s">
        <v>144</v>
      </c>
      <c r="C239" s="111" t="s">
        <v>145</v>
      </c>
      <c r="D239" s="111" t="s">
        <v>146</v>
      </c>
      <c r="E239" s="111" t="s">
        <v>42</v>
      </c>
      <c r="F239" s="111" t="s">
        <v>22</v>
      </c>
      <c r="G239" s="111" t="s">
        <v>101</v>
      </c>
      <c r="H239" s="111" t="s">
        <v>17</v>
      </c>
      <c r="I239" s="111" t="s">
        <v>10</v>
      </c>
      <c r="J239" s="111" t="s">
        <v>30</v>
      </c>
      <c r="K239" s="111" t="s">
        <v>55</v>
      </c>
      <c r="L239" s="111" t="s">
        <v>20</v>
      </c>
      <c r="M239" s="97" t="s">
        <v>26</v>
      </c>
      <c r="N239" s="111" t="s">
        <v>147</v>
      </c>
      <c r="O239" s="111" t="s">
        <v>35</v>
      </c>
      <c r="P239" s="112" t="s">
        <v>11</v>
      </c>
      <c r="Q239" s="112" t="s">
        <v>19</v>
      </c>
    </row>
    <row r="240" spans="1:26" s="107" customFormat="1" ht="30" x14ac:dyDescent="0.25">
      <c r="A240" s="43" t="s">
        <v>158</v>
      </c>
      <c r="B240" s="168" t="s">
        <v>159</v>
      </c>
      <c r="C240" s="168" t="s">
        <v>159</v>
      </c>
      <c r="D240" s="168" t="s">
        <v>162</v>
      </c>
      <c r="E240" s="103" t="s">
        <v>168</v>
      </c>
      <c r="F240" s="104" t="s">
        <v>135</v>
      </c>
      <c r="G240" s="104" t="s">
        <v>164</v>
      </c>
      <c r="H240" s="194">
        <v>40557</v>
      </c>
      <c r="I240" s="105">
        <v>40908</v>
      </c>
      <c r="J240" s="105" t="s">
        <v>136</v>
      </c>
      <c r="K240" s="170">
        <v>11</v>
      </c>
      <c r="L240" s="170">
        <v>0</v>
      </c>
      <c r="M240" s="159">
        <v>60</v>
      </c>
      <c r="N240" s="96" t="s">
        <v>164</v>
      </c>
      <c r="O240" s="25">
        <v>109259816</v>
      </c>
      <c r="P240" s="25">
        <v>70</v>
      </c>
      <c r="Q240" s="150"/>
      <c r="R240" s="106"/>
      <c r="S240" s="106"/>
      <c r="T240" s="106"/>
      <c r="U240" s="106"/>
      <c r="V240" s="106"/>
      <c r="W240" s="106"/>
      <c r="X240" s="106"/>
      <c r="Y240" s="106"/>
      <c r="Z240" s="106"/>
    </row>
    <row r="241" spans="1:26" s="107" customFormat="1" ht="30" x14ac:dyDescent="0.25">
      <c r="A241" s="43" t="e">
        <f t="shared" ref="A241:A246" si="2">+A240+1</f>
        <v>#VALUE!</v>
      </c>
      <c r="B241" s="168" t="s">
        <v>159</v>
      </c>
      <c r="C241" s="168" t="s">
        <v>159</v>
      </c>
      <c r="D241" s="168" t="s">
        <v>162</v>
      </c>
      <c r="E241" s="103" t="s">
        <v>169</v>
      </c>
      <c r="F241" s="104" t="s">
        <v>135</v>
      </c>
      <c r="G241" s="104" t="s">
        <v>164</v>
      </c>
      <c r="H241" s="194">
        <v>40205</v>
      </c>
      <c r="I241" s="105">
        <v>40543</v>
      </c>
      <c r="J241" s="105" t="s">
        <v>136</v>
      </c>
      <c r="K241" s="170">
        <v>11</v>
      </c>
      <c r="L241" s="170">
        <v>0</v>
      </c>
      <c r="M241" s="159">
        <v>1244</v>
      </c>
      <c r="N241" s="96" t="s">
        <v>164</v>
      </c>
      <c r="O241" s="25">
        <v>504889291</v>
      </c>
      <c r="P241" s="25">
        <v>71</v>
      </c>
      <c r="Q241" s="150"/>
      <c r="R241" s="106"/>
      <c r="S241" s="106"/>
      <c r="T241" s="106"/>
      <c r="U241" s="106"/>
      <c r="V241" s="106"/>
      <c r="W241" s="106"/>
      <c r="X241" s="106"/>
      <c r="Y241" s="106"/>
      <c r="Z241" s="106"/>
    </row>
    <row r="242" spans="1:26" s="107" customFormat="1" x14ac:dyDescent="0.25">
      <c r="A242" s="43" t="e">
        <f t="shared" si="2"/>
        <v>#VALUE!</v>
      </c>
      <c r="B242" s="168"/>
      <c r="C242" s="168"/>
      <c r="D242" s="168"/>
      <c r="E242" s="103"/>
      <c r="F242" s="104"/>
      <c r="G242" s="104"/>
      <c r="H242" s="104"/>
      <c r="I242" s="105"/>
      <c r="J242" s="105"/>
      <c r="K242" s="170"/>
      <c r="L242" s="170"/>
      <c r="M242" s="96"/>
      <c r="N242" s="96"/>
      <c r="O242" s="25"/>
      <c r="P242" s="25"/>
      <c r="Q242" s="150"/>
      <c r="R242" s="106"/>
      <c r="S242" s="106"/>
      <c r="T242" s="106"/>
      <c r="U242" s="106"/>
      <c r="V242" s="106"/>
      <c r="W242" s="106"/>
      <c r="X242" s="106"/>
      <c r="Y242" s="106"/>
      <c r="Z242" s="106"/>
    </row>
    <row r="243" spans="1:26" s="107" customFormat="1" x14ac:dyDescent="0.25">
      <c r="A243" s="43" t="e">
        <f t="shared" si="2"/>
        <v>#VALUE!</v>
      </c>
      <c r="B243" s="108"/>
      <c r="C243" s="109"/>
      <c r="D243" s="108"/>
      <c r="E243" s="103"/>
      <c r="F243" s="104"/>
      <c r="G243" s="104"/>
      <c r="H243" s="104"/>
      <c r="I243" s="105"/>
      <c r="J243" s="105"/>
      <c r="K243" s="170"/>
      <c r="L243" s="170"/>
      <c r="M243" s="96"/>
      <c r="N243" s="96"/>
      <c r="O243" s="25"/>
      <c r="P243" s="25"/>
      <c r="Q243" s="150"/>
      <c r="R243" s="106"/>
      <c r="S243" s="106"/>
      <c r="T243" s="106"/>
      <c r="U243" s="106"/>
      <c r="V243" s="106"/>
      <c r="W243" s="106"/>
      <c r="X243" s="106"/>
      <c r="Y243" s="106"/>
      <c r="Z243" s="106"/>
    </row>
    <row r="244" spans="1:26" s="107" customFormat="1" x14ac:dyDescent="0.25">
      <c r="A244" s="43" t="e">
        <f t="shared" si="2"/>
        <v>#VALUE!</v>
      </c>
      <c r="B244" s="108"/>
      <c r="C244" s="109"/>
      <c r="D244" s="108"/>
      <c r="E244" s="103"/>
      <c r="F244" s="104"/>
      <c r="G244" s="104"/>
      <c r="H244" s="104"/>
      <c r="I244" s="105"/>
      <c r="J244" s="105"/>
      <c r="K244" s="170"/>
      <c r="L244" s="170"/>
      <c r="M244" s="96"/>
      <c r="N244" s="96"/>
      <c r="O244" s="25"/>
      <c r="P244" s="25"/>
      <c r="Q244" s="150"/>
      <c r="R244" s="106"/>
      <c r="S244" s="106"/>
      <c r="T244" s="106"/>
      <c r="U244" s="106"/>
      <c r="V244" s="106"/>
      <c r="W244" s="106"/>
      <c r="X244" s="106"/>
      <c r="Y244" s="106"/>
      <c r="Z244" s="106"/>
    </row>
    <row r="245" spans="1:26" s="107" customFormat="1" x14ac:dyDescent="0.25">
      <c r="A245" s="43" t="e">
        <f t="shared" si="2"/>
        <v>#VALUE!</v>
      </c>
      <c r="B245" s="108"/>
      <c r="C245" s="109"/>
      <c r="D245" s="108"/>
      <c r="E245" s="103"/>
      <c r="F245" s="104"/>
      <c r="G245" s="104"/>
      <c r="H245" s="104"/>
      <c r="I245" s="105"/>
      <c r="J245" s="105"/>
      <c r="K245" s="170"/>
      <c r="L245" s="170"/>
      <c r="M245" s="96"/>
      <c r="N245" s="96"/>
      <c r="O245" s="25"/>
      <c r="P245" s="25"/>
      <c r="Q245" s="150"/>
      <c r="R245" s="106"/>
      <c r="S245" s="106"/>
      <c r="T245" s="106"/>
      <c r="U245" s="106"/>
      <c r="V245" s="106"/>
      <c r="W245" s="106"/>
      <c r="X245" s="106"/>
      <c r="Y245" s="106"/>
      <c r="Z245" s="106"/>
    </row>
    <row r="246" spans="1:26" s="107" customFormat="1" x14ac:dyDescent="0.25">
      <c r="A246" s="43" t="e">
        <f t="shared" si="2"/>
        <v>#VALUE!</v>
      </c>
      <c r="B246" s="108"/>
      <c r="C246" s="109"/>
      <c r="D246" s="108"/>
      <c r="E246" s="103"/>
      <c r="F246" s="104"/>
      <c r="G246" s="104"/>
      <c r="H246" s="104"/>
      <c r="I246" s="105"/>
      <c r="J246" s="105"/>
      <c r="K246" s="170"/>
      <c r="L246" s="170"/>
      <c r="M246" s="96"/>
      <c r="N246" s="96"/>
      <c r="O246" s="25"/>
      <c r="P246" s="25"/>
      <c r="Q246" s="150"/>
      <c r="R246" s="106"/>
      <c r="S246" s="106"/>
      <c r="T246" s="106"/>
      <c r="U246" s="106"/>
      <c r="V246" s="106"/>
      <c r="W246" s="106"/>
      <c r="X246" s="106"/>
      <c r="Y246" s="106"/>
      <c r="Z246" s="106"/>
    </row>
    <row r="247" spans="1:26" s="107" customFormat="1" x14ac:dyDescent="0.25">
      <c r="A247" s="43"/>
      <c r="B247" s="46" t="s">
        <v>16</v>
      </c>
      <c r="C247" s="109"/>
      <c r="D247" s="108"/>
      <c r="E247" s="103"/>
      <c r="F247" s="104"/>
      <c r="G247" s="104"/>
      <c r="H247" s="104"/>
      <c r="I247" s="105"/>
      <c r="J247" s="105"/>
      <c r="K247" s="110">
        <f>SUM(K240:K246)</f>
        <v>22</v>
      </c>
      <c r="L247" s="110">
        <f>SUM(L240:L246)</f>
        <v>0</v>
      </c>
      <c r="M247" s="161">
        <f>SUM(M240:M246)</f>
        <v>1304</v>
      </c>
      <c r="N247" s="110">
        <f>SUM(N240:N246)</f>
        <v>0</v>
      </c>
      <c r="O247" s="25"/>
      <c r="P247" s="25"/>
      <c r="Q247" s="151"/>
    </row>
    <row r="248" spans="1:26" x14ac:dyDescent="0.25">
      <c r="B248" s="27"/>
      <c r="C248" s="27"/>
      <c r="D248" s="27"/>
      <c r="E248" s="28"/>
      <c r="F248" s="27"/>
      <c r="G248" s="27"/>
      <c r="H248" s="27"/>
      <c r="I248" s="27"/>
      <c r="K248" s="27"/>
      <c r="L248" s="27"/>
      <c r="M248" s="27"/>
      <c r="N248" s="27"/>
      <c r="O248" s="27"/>
      <c r="P248" s="27"/>
    </row>
    <row r="249" spans="1:26" ht="18.75" x14ac:dyDescent="0.25">
      <c r="B249" s="54" t="s">
        <v>31</v>
      </c>
      <c r="C249" s="67">
        <f>+K247</f>
        <v>22</v>
      </c>
      <c r="H249" s="29"/>
      <c r="I249" s="29"/>
      <c r="J249" s="27"/>
      <c r="K249" s="29"/>
      <c r="L249" s="29"/>
      <c r="M249" s="29"/>
      <c r="N249" s="27"/>
      <c r="O249" s="27"/>
      <c r="P249" s="27"/>
    </row>
    <row r="251" spans="1:26" ht="15.75" thickBot="1" x14ac:dyDescent="0.3"/>
    <row r="252" spans="1:26" ht="37.15" customHeight="1" thickBot="1" x14ac:dyDescent="0.3">
      <c r="B252" s="70" t="s">
        <v>46</v>
      </c>
      <c r="C252" s="71" t="s">
        <v>47</v>
      </c>
      <c r="D252" s="70" t="s">
        <v>48</v>
      </c>
      <c r="E252" s="71" t="s">
        <v>50</v>
      </c>
    </row>
    <row r="253" spans="1:26" ht="41.45" customHeight="1" x14ac:dyDescent="0.25">
      <c r="B253" s="61" t="s">
        <v>125</v>
      </c>
      <c r="C253" s="64">
        <v>20</v>
      </c>
      <c r="D253" s="64"/>
      <c r="E253" s="313">
        <f>+D253+D254+D255</f>
        <v>40</v>
      </c>
    </row>
    <row r="254" spans="1:26" x14ac:dyDescent="0.25">
      <c r="B254" s="61" t="s">
        <v>126</v>
      </c>
      <c r="C254" s="216">
        <v>30</v>
      </c>
      <c r="D254" s="210">
        <v>0</v>
      </c>
      <c r="E254" s="314"/>
    </row>
    <row r="255" spans="1:26" ht="15.75" thickBot="1" x14ac:dyDescent="0.3">
      <c r="B255" s="61" t="s">
        <v>127</v>
      </c>
      <c r="C255" s="66">
        <v>40</v>
      </c>
      <c r="D255" s="66">
        <v>40</v>
      </c>
      <c r="E255" s="315"/>
    </row>
    <row r="256" spans="1:26" ht="18.75" x14ac:dyDescent="0.25">
      <c r="B256" s="232"/>
      <c r="C256" s="233"/>
      <c r="H256" s="29"/>
      <c r="I256" s="29"/>
      <c r="J256" s="27"/>
      <c r="K256" s="29"/>
      <c r="L256" s="29"/>
      <c r="M256" s="29"/>
      <c r="N256" s="27"/>
      <c r="O256" s="27"/>
      <c r="P256" s="27"/>
    </row>
    <row r="257" spans="1:26" ht="18.75" x14ac:dyDescent="0.25">
      <c r="B257" s="232"/>
      <c r="C257" s="233"/>
      <c r="H257" s="29"/>
      <c r="I257" s="29"/>
      <c r="J257" s="27"/>
      <c r="K257" s="29"/>
      <c r="L257" s="29"/>
      <c r="M257" s="29"/>
      <c r="N257" s="27"/>
      <c r="O257" s="27"/>
      <c r="P257" s="27"/>
    </row>
    <row r="258" spans="1:26" ht="18.75" x14ac:dyDescent="0.25">
      <c r="B258" s="232"/>
      <c r="C258" s="233"/>
      <c r="H258" s="29"/>
      <c r="I258" s="29"/>
      <c r="J258" s="27"/>
      <c r="K258" s="29"/>
      <c r="L258" s="29"/>
      <c r="M258" s="29"/>
      <c r="N258" s="27"/>
      <c r="O258" s="27"/>
      <c r="P258" s="27"/>
    </row>
    <row r="259" spans="1:26" ht="19.5" thickBot="1" x14ac:dyDescent="0.3">
      <c r="B259" s="232"/>
      <c r="C259" s="233"/>
      <c r="H259" s="29"/>
      <c r="I259" s="29"/>
      <c r="J259" s="27"/>
      <c r="K259" s="29"/>
      <c r="L259" s="29"/>
      <c r="M259" s="29"/>
      <c r="N259" s="27"/>
      <c r="O259" s="27"/>
      <c r="P259" s="27"/>
    </row>
    <row r="260" spans="1:26" ht="27" thickBot="1" x14ac:dyDescent="0.3">
      <c r="B260" s="211" t="s">
        <v>342</v>
      </c>
      <c r="C260" s="212"/>
      <c r="D260" s="212"/>
      <c r="E260" s="212"/>
      <c r="F260" s="212"/>
      <c r="G260" s="212"/>
      <c r="H260" s="212"/>
      <c r="I260" s="212"/>
      <c r="J260" s="212"/>
      <c r="K260" s="212"/>
      <c r="L260" s="212"/>
      <c r="M260" s="212"/>
      <c r="N260" s="213"/>
    </row>
    <row r="262" spans="1:26" ht="15.75" thickBot="1" x14ac:dyDescent="0.3">
      <c r="M262" s="60"/>
      <c r="N262" s="60"/>
    </row>
    <row r="263" spans="1:26" s="101" customFormat="1" ht="109.5" customHeight="1" x14ac:dyDescent="0.25">
      <c r="B263" s="111" t="s">
        <v>144</v>
      </c>
      <c r="C263" s="111" t="s">
        <v>145</v>
      </c>
      <c r="D263" s="111" t="s">
        <v>146</v>
      </c>
      <c r="E263" s="111" t="s">
        <v>42</v>
      </c>
      <c r="F263" s="111" t="s">
        <v>22</v>
      </c>
      <c r="G263" s="111" t="s">
        <v>101</v>
      </c>
      <c r="H263" s="111" t="s">
        <v>17</v>
      </c>
      <c r="I263" s="111" t="s">
        <v>10</v>
      </c>
      <c r="J263" s="111" t="s">
        <v>30</v>
      </c>
      <c r="K263" s="111" t="s">
        <v>55</v>
      </c>
      <c r="L263" s="111" t="s">
        <v>20</v>
      </c>
      <c r="M263" s="97" t="s">
        <v>26</v>
      </c>
      <c r="N263" s="111" t="s">
        <v>147</v>
      </c>
      <c r="O263" s="111" t="s">
        <v>35</v>
      </c>
      <c r="P263" s="209" t="s">
        <v>11</v>
      </c>
      <c r="Q263" s="209" t="s">
        <v>19</v>
      </c>
    </row>
    <row r="264" spans="1:26" s="107" customFormat="1" ht="30" x14ac:dyDescent="0.25">
      <c r="A264" s="43" t="s">
        <v>158</v>
      </c>
      <c r="B264" s="168" t="s">
        <v>159</v>
      </c>
      <c r="C264" s="168" t="s">
        <v>159</v>
      </c>
      <c r="D264" s="168" t="s">
        <v>162</v>
      </c>
      <c r="E264" s="103" t="s">
        <v>168</v>
      </c>
      <c r="F264" s="104" t="s">
        <v>135</v>
      </c>
      <c r="G264" s="104" t="s">
        <v>164</v>
      </c>
      <c r="H264" s="194">
        <v>40557</v>
      </c>
      <c r="I264" s="105">
        <v>40908</v>
      </c>
      <c r="J264" s="105" t="s">
        <v>136</v>
      </c>
      <c r="K264" s="170">
        <v>11</v>
      </c>
      <c r="L264" s="170">
        <v>0</v>
      </c>
      <c r="M264" s="159">
        <v>60</v>
      </c>
      <c r="N264" s="96" t="s">
        <v>164</v>
      </c>
      <c r="O264" s="25">
        <v>109259816</v>
      </c>
      <c r="P264" s="25">
        <v>70</v>
      </c>
      <c r="Q264" s="150"/>
      <c r="R264" s="106"/>
      <c r="S264" s="106"/>
      <c r="T264" s="106"/>
      <c r="U264" s="106"/>
      <c r="V264" s="106"/>
      <c r="W264" s="106"/>
      <c r="X264" s="106"/>
      <c r="Y264" s="106"/>
      <c r="Z264" s="106"/>
    </row>
    <row r="265" spans="1:26" s="107" customFormat="1" ht="30" x14ac:dyDescent="0.25">
      <c r="A265" s="43" t="e">
        <f t="shared" ref="A265:A270" si="3">+A264+1</f>
        <v>#VALUE!</v>
      </c>
      <c r="B265" s="168" t="s">
        <v>159</v>
      </c>
      <c r="C265" s="168" t="s">
        <v>159</v>
      </c>
      <c r="D265" s="168" t="s">
        <v>162</v>
      </c>
      <c r="E265" s="103" t="s">
        <v>169</v>
      </c>
      <c r="F265" s="104" t="s">
        <v>135</v>
      </c>
      <c r="G265" s="104" t="s">
        <v>164</v>
      </c>
      <c r="H265" s="194">
        <v>40205</v>
      </c>
      <c r="I265" s="105">
        <v>40543</v>
      </c>
      <c r="J265" s="105" t="s">
        <v>136</v>
      </c>
      <c r="K265" s="170">
        <v>11</v>
      </c>
      <c r="L265" s="170">
        <v>0</v>
      </c>
      <c r="M265" s="159">
        <v>1244</v>
      </c>
      <c r="N265" s="96" t="s">
        <v>164</v>
      </c>
      <c r="O265" s="25">
        <v>504889291</v>
      </c>
      <c r="P265" s="25">
        <v>71</v>
      </c>
      <c r="Q265" s="150"/>
      <c r="R265" s="106"/>
      <c r="S265" s="106"/>
      <c r="T265" s="106"/>
      <c r="U265" s="106"/>
      <c r="V265" s="106"/>
      <c r="W265" s="106"/>
      <c r="X265" s="106"/>
      <c r="Y265" s="106"/>
      <c r="Z265" s="106"/>
    </row>
    <row r="266" spans="1:26" s="107" customFormat="1" x14ac:dyDescent="0.25">
      <c r="A266" s="43" t="e">
        <f t="shared" si="3"/>
        <v>#VALUE!</v>
      </c>
      <c r="B266" s="168"/>
      <c r="C266" s="168"/>
      <c r="D266" s="168"/>
      <c r="E266" s="103"/>
      <c r="F266" s="104"/>
      <c r="G266" s="104"/>
      <c r="H266" s="104"/>
      <c r="I266" s="105"/>
      <c r="J266" s="105"/>
      <c r="K266" s="170"/>
      <c r="L266" s="170"/>
      <c r="M266" s="96"/>
      <c r="N266" s="96"/>
      <c r="O266" s="25"/>
      <c r="P266" s="25"/>
      <c r="Q266" s="150"/>
      <c r="R266" s="106"/>
      <c r="S266" s="106"/>
      <c r="T266" s="106"/>
      <c r="U266" s="106"/>
      <c r="V266" s="106"/>
      <c r="W266" s="106"/>
      <c r="X266" s="106"/>
      <c r="Y266" s="106"/>
      <c r="Z266" s="106"/>
    </row>
    <row r="267" spans="1:26" s="107" customFormat="1" x14ac:dyDescent="0.25">
      <c r="A267" s="43" t="e">
        <f t="shared" si="3"/>
        <v>#VALUE!</v>
      </c>
      <c r="B267" s="108"/>
      <c r="C267" s="109"/>
      <c r="D267" s="108"/>
      <c r="E267" s="103"/>
      <c r="F267" s="104"/>
      <c r="G267" s="104"/>
      <c r="H267" s="104"/>
      <c r="I267" s="105"/>
      <c r="J267" s="105"/>
      <c r="K267" s="170"/>
      <c r="L267" s="170"/>
      <c r="M267" s="96"/>
      <c r="N267" s="96"/>
      <c r="O267" s="25"/>
      <c r="P267" s="25"/>
      <c r="Q267" s="150"/>
      <c r="R267" s="106"/>
      <c r="S267" s="106"/>
      <c r="T267" s="106"/>
      <c r="U267" s="106"/>
      <c r="V267" s="106"/>
      <c r="W267" s="106"/>
      <c r="X267" s="106"/>
      <c r="Y267" s="106"/>
      <c r="Z267" s="106"/>
    </row>
    <row r="268" spans="1:26" s="107" customFormat="1" x14ac:dyDescent="0.25">
      <c r="A268" s="43" t="e">
        <f t="shared" si="3"/>
        <v>#VALUE!</v>
      </c>
      <c r="B268" s="108"/>
      <c r="C268" s="109"/>
      <c r="D268" s="108"/>
      <c r="E268" s="103"/>
      <c r="F268" s="104"/>
      <c r="G268" s="104"/>
      <c r="H268" s="104"/>
      <c r="I268" s="105"/>
      <c r="J268" s="105"/>
      <c r="K268" s="170"/>
      <c r="L268" s="170"/>
      <c r="M268" s="96"/>
      <c r="N268" s="96"/>
      <c r="O268" s="25"/>
      <c r="P268" s="25"/>
      <c r="Q268" s="150"/>
      <c r="R268" s="106"/>
      <c r="S268" s="106"/>
      <c r="T268" s="106"/>
      <c r="U268" s="106"/>
      <c r="V268" s="106"/>
      <c r="W268" s="106"/>
      <c r="X268" s="106"/>
      <c r="Y268" s="106"/>
      <c r="Z268" s="106"/>
    </row>
    <row r="269" spans="1:26" s="107" customFormat="1" x14ac:dyDescent="0.25">
      <c r="A269" s="43" t="e">
        <f t="shared" si="3"/>
        <v>#VALUE!</v>
      </c>
      <c r="B269" s="108"/>
      <c r="C269" s="109"/>
      <c r="D269" s="108"/>
      <c r="E269" s="103"/>
      <c r="F269" s="104"/>
      <c r="G269" s="104"/>
      <c r="H269" s="104"/>
      <c r="I269" s="105"/>
      <c r="J269" s="105"/>
      <c r="K269" s="170"/>
      <c r="L269" s="170"/>
      <c r="M269" s="96"/>
      <c r="N269" s="96"/>
      <c r="O269" s="25"/>
      <c r="P269" s="25"/>
      <c r="Q269" s="150"/>
      <c r="R269" s="106"/>
      <c r="S269" s="106"/>
      <c r="T269" s="106"/>
      <c r="U269" s="106"/>
      <c r="V269" s="106"/>
      <c r="W269" s="106"/>
      <c r="X269" s="106"/>
      <c r="Y269" s="106"/>
      <c r="Z269" s="106"/>
    </row>
    <row r="270" spans="1:26" s="107" customFormat="1" x14ac:dyDescent="0.25">
      <c r="A270" s="43" t="e">
        <f t="shared" si="3"/>
        <v>#VALUE!</v>
      </c>
      <c r="B270" s="108"/>
      <c r="C270" s="109"/>
      <c r="D270" s="108"/>
      <c r="E270" s="103"/>
      <c r="F270" s="104"/>
      <c r="G270" s="104"/>
      <c r="H270" s="104"/>
      <c r="I270" s="105"/>
      <c r="J270" s="105"/>
      <c r="K270" s="170"/>
      <c r="L270" s="170"/>
      <c r="M270" s="96"/>
      <c r="N270" s="96"/>
      <c r="O270" s="25"/>
      <c r="P270" s="25"/>
      <c r="Q270" s="150"/>
      <c r="R270" s="106"/>
      <c r="S270" s="106"/>
      <c r="T270" s="106"/>
      <c r="U270" s="106"/>
      <c r="V270" s="106"/>
      <c r="W270" s="106"/>
      <c r="X270" s="106"/>
      <c r="Y270" s="106"/>
      <c r="Z270" s="106"/>
    </row>
    <row r="271" spans="1:26" s="107" customFormat="1" x14ac:dyDescent="0.25">
      <c r="A271" s="43"/>
      <c r="B271" s="46" t="s">
        <v>16</v>
      </c>
      <c r="C271" s="109"/>
      <c r="D271" s="108"/>
      <c r="E271" s="103"/>
      <c r="F271" s="104"/>
      <c r="G271" s="104"/>
      <c r="H271" s="104"/>
      <c r="I271" s="105"/>
      <c r="J271" s="105"/>
      <c r="K271" s="110">
        <f>SUM(K264:K270)</f>
        <v>22</v>
      </c>
      <c r="L271" s="110">
        <f>SUM(L264:L270)</f>
        <v>0</v>
      </c>
      <c r="M271" s="161">
        <f>SUM(M264:M270)</f>
        <v>1304</v>
      </c>
      <c r="N271" s="110">
        <f>SUM(N264:N270)</f>
        <v>0</v>
      </c>
      <c r="O271" s="25"/>
      <c r="P271" s="25"/>
      <c r="Q271" s="151"/>
    </row>
    <row r="272" spans="1:26" x14ac:dyDescent="0.25">
      <c r="B272" s="27"/>
      <c r="C272" s="27"/>
      <c r="D272" s="27"/>
      <c r="E272" s="28"/>
      <c r="F272" s="27"/>
      <c r="G272" s="27"/>
      <c r="H272" s="27"/>
      <c r="I272" s="27"/>
      <c r="K272" s="27"/>
      <c r="L272" s="27"/>
      <c r="M272" s="27"/>
      <c r="N272" s="27"/>
      <c r="O272" s="27"/>
      <c r="P272" s="27"/>
    </row>
    <row r="273" spans="1:26" ht="18.75" x14ac:dyDescent="0.25">
      <c r="B273" s="54" t="s">
        <v>31</v>
      </c>
      <c r="C273" s="67">
        <f>+K271</f>
        <v>22</v>
      </c>
      <c r="H273" s="29"/>
      <c r="I273" s="29"/>
      <c r="J273" s="27"/>
      <c r="K273" s="29"/>
      <c r="L273" s="29"/>
      <c r="M273" s="29"/>
      <c r="N273" s="27"/>
      <c r="O273" s="27"/>
      <c r="P273" s="27"/>
    </row>
    <row r="274" spans="1:26" ht="19.5" thickBot="1" x14ac:dyDescent="0.3">
      <c r="B274" s="232"/>
      <c r="C274" s="233"/>
      <c r="H274" s="29"/>
      <c r="I274" s="29"/>
      <c r="J274" s="27"/>
      <c r="K274" s="29"/>
      <c r="L274" s="29"/>
      <c r="M274" s="29"/>
      <c r="N274" s="27"/>
      <c r="O274" s="27"/>
      <c r="P274" s="27"/>
    </row>
    <row r="275" spans="1:26" ht="37.15" customHeight="1" thickBot="1" x14ac:dyDescent="0.3">
      <c r="B275" s="70" t="s">
        <v>46</v>
      </c>
      <c r="C275" s="71" t="s">
        <v>47</v>
      </c>
      <c r="D275" s="70" t="s">
        <v>48</v>
      </c>
      <c r="E275" s="71" t="s">
        <v>50</v>
      </c>
    </row>
    <row r="276" spans="1:26" ht="41.45" customHeight="1" x14ac:dyDescent="0.25">
      <c r="B276" s="61" t="s">
        <v>125</v>
      </c>
      <c r="C276" s="64">
        <v>20</v>
      </c>
      <c r="D276" s="64"/>
      <c r="E276" s="313">
        <f>+D276+D277+D278</f>
        <v>40</v>
      </c>
    </row>
    <row r="277" spans="1:26" x14ac:dyDescent="0.25">
      <c r="B277" s="61" t="s">
        <v>126</v>
      </c>
      <c r="C277" s="216">
        <v>30</v>
      </c>
      <c r="D277" s="210"/>
      <c r="E277" s="314"/>
    </row>
    <row r="278" spans="1:26" ht="15.75" thickBot="1" x14ac:dyDescent="0.3">
      <c r="B278" s="61" t="s">
        <v>127</v>
      </c>
      <c r="C278" s="66">
        <v>40</v>
      </c>
      <c r="D278" s="66">
        <v>40</v>
      </c>
      <c r="E278" s="315"/>
    </row>
    <row r="279" spans="1:26" ht="18.75" x14ac:dyDescent="0.25">
      <c r="B279" s="232"/>
      <c r="C279" s="233"/>
      <c r="H279" s="29"/>
      <c r="I279" s="29"/>
      <c r="J279" s="27"/>
      <c r="K279" s="29"/>
      <c r="L279" s="29"/>
      <c r="M279" s="29"/>
      <c r="N279" s="27"/>
      <c r="O279" s="27"/>
      <c r="P279" s="27"/>
    </row>
    <row r="280" spans="1:26" ht="18.75" x14ac:dyDescent="0.25">
      <c r="B280" s="232"/>
      <c r="C280" s="233"/>
      <c r="H280" s="29"/>
      <c r="I280" s="29"/>
      <c r="J280" s="27"/>
      <c r="K280" s="29"/>
      <c r="L280" s="29"/>
      <c r="M280" s="29"/>
      <c r="N280" s="27"/>
      <c r="O280" s="27"/>
      <c r="P280" s="27"/>
    </row>
    <row r="281" spans="1:26" ht="18.75" x14ac:dyDescent="0.25">
      <c r="B281" s="232"/>
      <c r="C281" s="233"/>
      <c r="H281" s="29"/>
      <c r="I281" s="29"/>
      <c r="J281" s="27"/>
      <c r="K281" s="29"/>
      <c r="L281" s="29"/>
      <c r="M281" s="29"/>
      <c r="N281" s="27"/>
      <c r="O281" s="27"/>
      <c r="P281" s="27"/>
    </row>
    <row r="282" spans="1:26" ht="19.5" thickBot="1" x14ac:dyDescent="0.3">
      <c r="J282" s="29"/>
    </row>
    <row r="283" spans="1:26" ht="27" thickBot="1" x14ac:dyDescent="0.3">
      <c r="B283" s="211" t="s">
        <v>469</v>
      </c>
      <c r="C283" s="242"/>
      <c r="D283" s="242"/>
      <c r="E283" s="242"/>
      <c r="F283" s="242"/>
      <c r="G283" s="242"/>
      <c r="H283" s="242"/>
      <c r="I283" s="242"/>
      <c r="J283" s="242"/>
      <c r="K283" s="242"/>
      <c r="L283" s="242"/>
      <c r="M283" s="242"/>
      <c r="N283" s="243"/>
    </row>
    <row r="285" spans="1:26" ht="15.75" thickBot="1" x14ac:dyDescent="0.3">
      <c r="M285" s="60"/>
      <c r="N285" s="60"/>
    </row>
    <row r="286" spans="1:26" s="101" customFormat="1" ht="109.5" customHeight="1" x14ac:dyDescent="0.25">
      <c r="B286" s="111" t="s">
        <v>144</v>
      </c>
      <c r="C286" s="111" t="s">
        <v>145</v>
      </c>
      <c r="D286" s="111" t="s">
        <v>146</v>
      </c>
      <c r="E286" s="111" t="s">
        <v>42</v>
      </c>
      <c r="F286" s="111" t="s">
        <v>22</v>
      </c>
      <c r="G286" s="111" t="s">
        <v>101</v>
      </c>
      <c r="H286" s="111" t="s">
        <v>17</v>
      </c>
      <c r="I286" s="111" t="s">
        <v>10</v>
      </c>
      <c r="J286" s="111" t="s">
        <v>30</v>
      </c>
      <c r="K286" s="111" t="s">
        <v>55</v>
      </c>
      <c r="L286" s="111" t="s">
        <v>20</v>
      </c>
      <c r="M286" s="97" t="s">
        <v>26</v>
      </c>
      <c r="N286" s="111" t="s">
        <v>147</v>
      </c>
      <c r="O286" s="111" t="s">
        <v>35</v>
      </c>
      <c r="P286" s="209" t="s">
        <v>11</v>
      </c>
      <c r="Q286" s="209" t="s">
        <v>19</v>
      </c>
    </row>
    <row r="287" spans="1:26" s="107" customFormat="1" ht="30" x14ac:dyDescent="0.25">
      <c r="A287" s="43" t="s">
        <v>158</v>
      </c>
      <c r="B287" s="168" t="s">
        <v>304</v>
      </c>
      <c r="C287" s="168" t="s">
        <v>304</v>
      </c>
      <c r="D287" s="168" t="s">
        <v>162</v>
      </c>
      <c r="E287" s="170" t="s">
        <v>467</v>
      </c>
      <c r="F287" s="104" t="s">
        <v>135</v>
      </c>
      <c r="G287" s="104" t="s">
        <v>164</v>
      </c>
      <c r="H287" s="194">
        <v>40205</v>
      </c>
      <c r="I287" s="105">
        <v>40543</v>
      </c>
      <c r="J287" s="105" t="s">
        <v>136</v>
      </c>
      <c r="K287" s="170">
        <v>11</v>
      </c>
      <c r="L287" s="170">
        <v>0</v>
      </c>
      <c r="M287" s="159">
        <v>60</v>
      </c>
      <c r="N287" s="96" t="s">
        <v>383</v>
      </c>
      <c r="O287" s="241">
        <v>105061890</v>
      </c>
      <c r="P287" s="25">
        <v>544</v>
      </c>
      <c r="Q287" s="150"/>
      <c r="R287" s="106"/>
      <c r="S287" s="106"/>
      <c r="T287" s="106"/>
      <c r="U287" s="106"/>
      <c r="V287" s="106"/>
      <c r="W287" s="106"/>
      <c r="X287" s="106"/>
      <c r="Y287" s="106"/>
      <c r="Z287" s="106"/>
    </row>
    <row r="288" spans="1:26" s="107" customFormat="1" ht="30" x14ac:dyDescent="0.25">
      <c r="A288" s="43" t="e">
        <f t="shared" ref="A288:A293" si="4">+A287+1</f>
        <v>#VALUE!</v>
      </c>
      <c r="B288" s="168" t="s">
        <v>304</v>
      </c>
      <c r="C288" s="168" t="s">
        <v>304</v>
      </c>
      <c r="D288" s="168" t="s">
        <v>162</v>
      </c>
      <c r="E288" s="103" t="s">
        <v>468</v>
      </c>
      <c r="F288" s="104" t="s">
        <v>135</v>
      </c>
      <c r="G288" s="104" t="s">
        <v>164</v>
      </c>
      <c r="H288" s="194">
        <v>40192</v>
      </c>
      <c r="I288" s="105">
        <v>40908</v>
      </c>
      <c r="J288" s="105" t="s">
        <v>136</v>
      </c>
      <c r="K288" s="170">
        <v>11</v>
      </c>
      <c r="L288" s="170">
        <v>0</v>
      </c>
      <c r="M288" s="159">
        <v>1244</v>
      </c>
      <c r="N288" s="96" t="s">
        <v>383</v>
      </c>
      <c r="O288" s="241">
        <v>547794982</v>
      </c>
      <c r="P288" s="25">
        <v>545</v>
      </c>
      <c r="Q288" s="150"/>
      <c r="R288" s="106"/>
      <c r="S288" s="106"/>
      <c r="T288" s="106"/>
      <c r="U288" s="106"/>
      <c r="V288" s="106"/>
      <c r="W288" s="106"/>
      <c r="X288" s="106"/>
      <c r="Y288" s="106"/>
      <c r="Z288" s="106"/>
    </row>
    <row r="289" spans="1:26" s="107" customFormat="1" x14ac:dyDescent="0.25">
      <c r="A289" s="43" t="e">
        <f t="shared" si="4"/>
        <v>#VALUE!</v>
      </c>
      <c r="B289" s="108"/>
      <c r="C289" s="109"/>
      <c r="D289" s="108"/>
      <c r="E289" s="103"/>
      <c r="F289" s="104"/>
      <c r="G289" s="104"/>
      <c r="H289" s="104"/>
      <c r="I289" s="105"/>
      <c r="J289" s="105"/>
      <c r="K289" s="170"/>
      <c r="L289" s="170"/>
      <c r="M289" s="159"/>
      <c r="N289" s="96"/>
      <c r="O289" s="25"/>
      <c r="P289" s="25"/>
      <c r="Q289" s="150"/>
      <c r="R289" s="106"/>
      <c r="S289" s="106"/>
      <c r="T289" s="106"/>
      <c r="U289" s="106"/>
      <c r="V289" s="106"/>
      <c r="W289" s="106"/>
      <c r="X289" s="106"/>
      <c r="Y289" s="106"/>
      <c r="Z289" s="106"/>
    </row>
    <row r="290" spans="1:26" s="107" customFormat="1" x14ac:dyDescent="0.25">
      <c r="A290" s="43" t="e">
        <f t="shared" si="4"/>
        <v>#VALUE!</v>
      </c>
      <c r="B290" s="108"/>
      <c r="C290" s="109"/>
      <c r="D290" s="108"/>
      <c r="E290" s="103"/>
      <c r="F290" s="104"/>
      <c r="G290" s="104"/>
      <c r="H290" s="104"/>
      <c r="I290" s="105"/>
      <c r="J290" s="105"/>
      <c r="K290" s="170"/>
      <c r="L290" s="170"/>
      <c r="M290" s="159"/>
      <c r="N290" s="96"/>
      <c r="O290" s="25"/>
      <c r="P290" s="25"/>
      <c r="Q290" s="150"/>
      <c r="R290" s="106"/>
      <c r="S290" s="106"/>
      <c r="T290" s="106"/>
      <c r="U290" s="106"/>
      <c r="V290" s="106"/>
      <c r="W290" s="106"/>
      <c r="X290" s="106"/>
      <c r="Y290" s="106"/>
      <c r="Z290" s="106"/>
    </row>
    <row r="291" spans="1:26" s="107" customFormat="1" x14ac:dyDescent="0.25">
      <c r="A291" s="43" t="e">
        <f t="shared" si="4"/>
        <v>#VALUE!</v>
      </c>
      <c r="B291" s="108"/>
      <c r="C291" s="109"/>
      <c r="D291" s="108"/>
      <c r="E291" s="103"/>
      <c r="F291" s="104"/>
      <c r="G291" s="104"/>
      <c r="H291" s="104"/>
      <c r="I291" s="105"/>
      <c r="J291" s="105"/>
      <c r="K291" s="170"/>
      <c r="L291" s="170"/>
      <c r="M291" s="159"/>
      <c r="N291" s="96"/>
      <c r="O291" s="25"/>
      <c r="P291" s="25"/>
      <c r="Q291" s="150"/>
      <c r="R291" s="106"/>
      <c r="S291" s="106"/>
      <c r="T291" s="106"/>
      <c r="U291" s="106"/>
      <c r="V291" s="106"/>
      <c r="W291" s="106"/>
      <c r="X291" s="106"/>
      <c r="Y291" s="106"/>
      <c r="Z291" s="106"/>
    </row>
    <row r="292" spans="1:26" s="107" customFormat="1" x14ac:dyDescent="0.25">
      <c r="A292" s="43" t="e">
        <f t="shared" si="4"/>
        <v>#VALUE!</v>
      </c>
      <c r="B292" s="108"/>
      <c r="C292" s="109"/>
      <c r="D292" s="108"/>
      <c r="E292" s="103"/>
      <c r="F292" s="104"/>
      <c r="G292" s="104"/>
      <c r="H292" s="104"/>
      <c r="I292" s="105"/>
      <c r="J292" s="105"/>
      <c r="K292" s="170"/>
      <c r="L292" s="170"/>
      <c r="M292" s="159"/>
      <c r="N292" s="96"/>
      <c r="O292" s="25"/>
      <c r="P292" s="25"/>
      <c r="Q292" s="150"/>
      <c r="R292" s="106"/>
      <c r="S292" s="106"/>
      <c r="T292" s="106"/>
      <c r="U292" s="106"/>
      <c r="V292" s="106"/>
      <c r="W292" s="106"/>
      <c r="X292" s="106"/>
      <c r="Y292" s="106"/>
      <c r="Z292" s="106"/>
    </row>
    <row r="293" spans="1:26" s="107" customFormat="1" x14ac:dyDescent="0.25">
      <c r="A293" s="43" t="e">
        <f t="shared" si="4"/>
        <v>#VALUE!</v>
      </c>
      <c r="B293" s="108"/>
      <c r="C293" s="109"/>
      <c r="D293" s="108"/>
      <c r="E293" s="103"/>
      <c r="F293" s="104"/>
      <c r="G293" s="104"/>
      <c r="H293" s="104"/>
      <c r="I293" s="105"/>
      <c r="J293" s="105"/>
      <c r="K293" s="170"/>
      <c r="L293" s="170"/>
      <c r="M293" s="159"/>
      <c r="N293" s="96"/>
      <c r="O293" s="25"/>
      <c r="P293" s="25"/>
      <c r="Q293" s="150"/>
      <c r="R293" s="106"/>
      <c r="S293" s="106"/>
      <c r="T293" s="106"/>
      <c r="U293" s="106"/>
      <c r="V293" s="106"/>
      <c r="W293" s="106"/>
      <c r="X293" s="106"/>
      <c r="Y293" s="106"/>
      <c r="Z293" s="106"/>
    </row>
    <row r="294" spans="1:26" s="107" customFormat="1" x14ac:dyDescent="0.25">
      <c r="A294" s="43"/>
      <c r="B294" s="46" t="s">
        <v>16</v>
      </c>
      <c r="C294" s="109"/>
      <c r="D294" s="108"/>
      <c r="E294" s="103"/>
      <c r="F294" s="104"/>
      <c r="G294" s="104"/>
      <c r="H294" s="104"/>
      <c r="I294" s="105"/>
      <c r="J294" s="105"/>
      <c r="K294" s="110">
        <f>SUM(K287:K293)</f>
        <v>22</v>
      </c>
      <c r="L294" s="110">
        <f>SUM(L287:L293)</f>
        <v>0</v>
      </c>
      <c r="M294" s="161">
        <f>SUM(M287:M293)</f>
        <v>1304</v>
      </c>
      <c r="N294" s="110">
        <f>SUM(N287:N293)</f>
        <v>0</v>
      </c>
      <c r="O294" s="25"/>
      <c r="P294" s="25"/>
      <c r="Q294" s="151"/>
    </row>
    <row r="295" spans="1:26" x14ac:dyDescent="0.25">
      <c r="B295" s="27"/>
      <c r="C295" s="27"/>
      <c r="D295" s="27"/>
      <c r="E295" s="28"/>
      <c r="F295" s="27"/>
      <c r="G295" s="27"/>
      <c r="H295" s="27"/>
      <c r="I295" s="27"/>
      <c r="J295" s="27"/>
      <c r="K295" s="27"/>
      <c r="L295" s="27"/>
      <c r="M295" s="27"/>
      <c r="N295" s="27"/>
      <c r="O295" s="27"/>
      <c r="P295" s="27"/>
    </row>
    <row r="296" spans="1:26" ht="18.75" x14ac:dyDescent="0.25">
      <c r="B296" s="54" t="s">
        <v>31</v>
      </c>
      <c r="C296" s="67">
        <f>+K294</f>
        <v>22</v>
      </c>
      <c r="H296" s="29"/>
      <c r="I296" s="29"/>
      <c r="J296" s="29"/>
      <c r="K296" s="29"/>
      <c r="L296" s="29"/>
      <c r="M296" s="29"/>
      <c r="N296" s="27"/>
      <c r="O296" s="27"/>
      <c r="P296" s="27"/>
    </row>
    <row r="298" spans="1:26" ht="15.75" thickBot="1" x14ac:dyDescent="0.3"/>
    <row r="299" spans="1:26" ht="37.15" customHeight="1" thickBot="1" x14ac:dyDescent="0.3">
      <c r="B299" s="70" t="s">
        <v>46</v>
      </c>
      <c r="C299" s="71" t="s">
        <v>47</v>
      </c>
      <c r="D299" s="70" t="s">
        <v>48</v>
      </c>
      <c r="E299" s="71" t="s">
        <v>50</v>
      </c>
    </row>
    <row r="300" spans="1:26" ht="41.45" customHeight="1" x14ac:dyDescent="0.25">
      <c r="B300" s="61" t="s">
        <v>125</v>
      </c>
      <c r="C300" s="64">
        <v>20</v>
      </c>
      <c r="D300" s="64"/>
      <c r="E300" s="313">
        <f>+D300+D301+D302</f>
        <v>40</v>
      </c>
    </row>
    <row r="301" spans="1:26" x14ac:dyDescent="0.25">
      <c r="B301" s="61" t="s">
        <v>126</v>
      </c>
      <c r="C301" s="216">
        <v>30</v>
      </c>
      <c r="D301" s="210">
        <v>0</v>
      </c>
      <c r="E301" s="314"/>
    </row>
    <row r="302" spans="1:26" ht="15.75" thickBot="1" x14ac:dyDescent="0.3">
      <c r="B302" s="61" t="s">
        <v>127</v>
      </c>
      <c r="C302" s="66">
        <v>40</v>
      </c>
      <c r="D302" s="66">
        <v>40</v>
      </c>
      <c r="E302" s="315"/>
    </row>
    <row r="303" spans="1:26" ht="18.75" x14ac:dyDescent="0.25">
      <c r="J303" s="29"/>
    </row>
    <row r="306" spans="2:17" ht="15.75" thickBot="1" x14ac:dyDescent="0.3"/>
    <row r="307" spans="2:17" ht="27" thickBot="1" x14ac:dyDescent="0.3">
      <c r="B307" s="187" t="s">
        <v>505</v>
      </c>
      <c r="C307" s="188"/>
      <c r="D307" s="188"/>
      <c r="E307" s="188"/>
      <c r="F307" s="188"/>
      <c r="G307" s="188"/>
      <c r="H307" s="188"/>
      <c r="I307" s="188"/>
      <c r="J307" s="188"/>
      <c r="K307" s="188"/>
      <c r="L307" s="188"/>
      <c r="M307" s="188"/>
      <c r="N307" s="189"/>
    </row>
    <row r="309" spans="2:17" ht="15" customHeight="1" x14ac:dyDescent="0.25">
      <c r="B309" s="328" t="s">
        <v>0</v>
      </c>
      <c r="C309" s="328" t="s">
        <v>37</v>
      </c>
      <c r="D309" s="328" t="s">
        <v>38</v>
      </c>
      <c r="E309" s="328" t="s">
        <v>114</v>
      </c>
      <c r="F309" s="328" t="s">
        <v>116</v>
      </c>
      <c r="G309" s="328" t="s">
        <v>117</v>
      </c>
      <c r="H309" s="328" t="s">
        <v>118</v>
      </c>
      <c r="I309" s="328" t="s">
        <v>115</v>
      </c>
      <c r="J309" s="177" t="s">
        <v>119</v>
      </c>
      <c r="K309" s="178"/>
      <c r="L309" s="179"/>
      <c r="M309" s="328" t="s">
        <v>123</v>
      </c>
      <c r="N309" s="328" t="s">
        <v>39</v>
      </c>
      <c r="O309" s="328" t="s">
        <v>40</v>
      </c>
      <c r="P309" s="352" t="s">
        <v>3</v>
      </c>
      <c r="Q309" s="353"/>
    </row>
    <row r="310" spans="2:17" s="27" customFormat="1" ht="30" x14ac:dyDescent="0.25">
      <c r="B310" s="329"/>
      <c r="C310" s="329"/>
      <c r="D310" s="329"/>
      <c r="E310" s="329"/>
      <c r="F310" s="329"/>
      <c r="G310" s="329"/>
      <c r="H310" s="329"/>
      <c r="I310" s="329"/>
      <c r="J310" s="117" t="s">
        <v>120</v>
      </c>
      <c r="K310" s="113" t="s">
        <v>121</v>
      </c>
      <c r="L310" s="117" t="s">
        <v>122</v>
      </c>
      <c r="M310" s="329"/>
      <c r="N310" s="329"/>
      <c r="O310" s="329"/>
      <c r="P310" s="354"/>
      <c r="Q310" s="355"/>
    </row>
    <row r="311" spans="2:17" s="27" customFormat="1" ht="45" x14ac:dyDescent="0.25">
      <c r="B311" s="203" t="s">
        <v>228</v>
      </c>
      <c r="C311" s="203"/>
      <c r="D311" s="203" t="s">
        <v>233</v>
      </c>
      <c r="E311" s="203">
        <v>57443048</v>
      </c>
      <c r="F311" s="203" t="s">
        <v>239</v>
      </c>
      <c r="G311" s="203" t="s">
        <v>240</v>
      </c>
      <c r="H311" s="207">
        <v>38062</v>
      </c>
      <c r="I311" s="203" t="s">
        <v>164</v>
      </c>
      <c r="J311" s="203" t="s">
        <v>241</v>
      </c>
      <c r="K311" s="168" t="s">
        <v>242</v>
      </c>
      <c r="L311" s="204" t="s">
        <v>135</v>
      </c>
      <c r="M311" s="203" t="s">
        <v>135</v>
      </c>
      <c r="N311" s="203" t="s">
        <v>135</v>
      </c>
      <c r="O311" s="203" t="s">
        <v>135</v>
      </c>
      <c r="P311" s="205"/>
      <c r="Q311" s="206"/>
    </row>
    <row r="312" spans="2:17" s="27" customFormat="1" ht="30" x14ac:dyDescent="0.25">
      <c r="B312" s="203" t="s">
        <v>229</v>
      </c>
      <c r="C312" s="203"/>
      <c r="D312" s="203" t="s">
        <v>234</v>
      </c>
      <c r="E312" s="203">
        <v>26925946</v>
      </c>
      <c r="F312" s="203" t="s">
        <v>243</v>
      </c>
      <c r="G312" s="203" t="s">
        <v>244</v>
      </c>
      <c r="H312" s="207">
        <v>40998</v>
      </c>
      <c r="I312" s="203" t="s">
        <v>164</v>
      </c>
      <c r="J312" s="204" t="s">
        <v>245</v>
      </c>
      <c r="K312" s="168" t="s">
        <v>246</v>
      </c>
      <c r="L312" s="204" t="s">
        <v>135</v>
      </c>
      <c r="M312" s="203" t="s">
        <v>135</v>
      </c>
      <c r="N312" s="203" t="s">
        <v>135</v>
      </c>
      <c r="O312" s="203" t="s">
        <v>135</v>
      </c>
      <c r="P312" s="205"/>
      <c r="Q312" s="206"/>
    </row>
    <row r="313" spans="2:17" s="27" customFormat="1" ht="30" x14ac:dyDescent="0.25">
      <c r="B313" s="203" t="s">
        <v>230</v>
      </c>
      <c r="C313" s="203"/>
      <c r="D313" s="203" t="s">
        <v>235</v>
      </c>
      <c r="E313" s="203">
        <v>1094243804</v>
      </c>
      <c r="F313" s="203" t="s">
        <v>247</v>
      </c>
      <c r="G313" s="203" t="s">
        <v>244</v>
      </c>
      <c r="H313" s="203" t="s">
        <v>248</v>
      </c>
      <c r="I313" s="203" t="s">
        <v>249</v>
      </c>
      <c r="J313" s="204"/>
      <c r="K313" s="168"/>
      <c r="L313" s="204" t="s">
        <v>135</v>
      </c>
      <c r="M313" s="203" t="s">
        <v>135</v>
      </c>
      <c r="N313" s="203" t="s">
        <v>135</v>
      </c>
      <c r="O313" s="203" t="s">
        <v>135</v>
      </c>
      <c r="P313" s="205"/>
      <c r="Q313" s="206"/>
    </row>
    <row r="314" spans="2:17" s="27" customFormat="1" ht="60.75" customHeight="1" x14ac:dyDescent="0.25">
      <c r="B314" s="203" t="s">
        <v>231</v>
      </c>
      <c r="C314" s="92"/>
      <c r="D314" s="91" t="s">
        <v>236</v>
      </c>
      <c r="E314" s="91">
        <v>12594417</v>
      </c>
      <c r="F314" s="91" t="s">
        <v>250</v>
      </c>
      <c r="G314" s="91" t="s">
        <v>251</v>
      </c>
      <c r="H314" s="164">
        <v>33452</v>
      </c>
      <c r="I314" s="4" t="s">
        <v>164</v>
      </c>
      <c r="J314" s="4" t="s">
        <v>252</v>
      </c>
      <c r="K314" s="200" t="s">
        <v>253</v>
      </c>
      <c r="L314" s="204" t="s">
        <v>135</v>
      </c>
      <c r="M314" s="203" t="s">
        <v>135</v>
      </c>
      <c r="N314" s="203" t="s">
        <v>135</v>
      </c>
      <c r="O314" s="203" t="s">
        <v>135</v>
      </c>
      <c r="P314" s="312"/>
      <c r="Q314" s="312"/>
    </row>
    <row r="315" spans="2:17" s="27" customFormat="1" ht="60.75" customHeight="1" x14ac:dyDescent="0.25">
      <c r="B315" s="203" t="s">
        <v>232</v>
      </c>
      <c r="C315" s="92"/>
      <c r="D315" s="91" t="s">
        <v>237</v>
      </c>
      <c r="E315" s="91">
        <v>39092157</v>
      </c>
      <c r="F315" s="91" t="s">
        <v>254</v>
      </c>
      <c r="G315" s="91" t="s">
        <v>196</v>
      </c>
      <c r="H315" s="164">
        <v>36098</v>
      </c>
      <c r="I315" s="4" t="s">
        <v>164</v>
      </c>
      <c r="J315" s="4" t="s">
        <v>255</v>
      </c>
      <c r="K315" s="92" t="s">
        <v>256</v>
      </c>
      <c r="L315" s="180" t="s">
        <v>135</v>
      </c>
      <c r="M315" s="180" t="s">
        <v>135</v>
      </c>
      <c r="N315" s="180" t="s">
        <v>135</v>
      </c>
      <c r="O315" s="180" t="s">
        <v>135</v>
      </c>
      <c r="P315" s="324"/>
      <c r="Q315" s="325"/>
    </row>
    <row r="316" spans="2:17" s="27" customFormat="1" ht="33.6" customHeight="1" x14ac:dyDescent="0.25">
      <c r="B316" s="203" t="s">
        <v>230</v>
      </c>
      <c r="C316" s="92"/>
      <c r="D316" s="91" t="s">
        <v>238</v>
      </c>
      <c r="E316" s="91">
        <v>39093534</v>
      </c>
      <c r="F316" s="91" t="s">
        <v>257</v>
      </c>
      <c r="G316" s="91" t="s">
        <v>258</v>
      </c>
      <c r="H316" s="164">
        <v>38031</v>
      </c>
      <c r="I316" s="4" t="s">
        <v>164</v>
      </c>
      <c r="J316" s="4" t="s">
        <v>259</v>
      </c>
      <c r="K316" s="91"/>
      <c r="L316" s="180" t="s">
        <v>135</v>
      </c>
      <c r="M316" s="180" t="s">
        <v>135</v>
      </c>
      <c r="N316" s="180" t="s">
        <v>135</v>
      </c>
      <c r="O316" s="180" t="s">
        <v>135</v>
      </c>
      <c r="P316" s="316"/>
      <c r="Q316" s="316"/>
    </row>
    <row r="317" spans="2:17" s="27" customFormat="1" ht="33.6" customHeight="1" x14ac:dyDescent="0.25">
      <c r="B317" s="203" t="s">
        <v>374</v>
      </c>
      <c r="C317" s="203" t="s">
        <v>343</v>
      </c>
      <c r="D317" s="203" t="s">
        <v>344</v>
      </c>
      <c r="E317" s="203">
        <v>33167967</v>
      </c>
      <c r="F317" s="203" t="s">
        <v>345</v>
      </c>
      <c r="G317" s="203" t="s">
        <v>210</v>
      </c>
      <c r="H317" s="207">
        <v>35734</v>
      </c>
      <c r="I317" s="203" t="s">
        <v>164</v>
      </c>
      <c r="J317" s="203" t="s">
        <v>346</v>
      </c>
      <c r="K317" s="168" t="s">
        <v>347</v>
      </c>
      <c r="L317" s="204" t="s">
        <v>135</v>
      </c>
      <c r="M317" s="203" t="s">
        <v>135</v>
      </c>
      <c r="N317" s="203" t="s">
        <v>135</v>
      </c>
      <c r="O317" s="203" t="s">
        <v>135</v>
      </c>
      <c r="P317" s="205"/>
      <c r="Q317" s="206"/>
    </row>
    <row r="318" spans="2:17" s="27" customFormat="1" ht="33.6" customHeight="1" x14ac:dyDescent="0.25">
      <c r="B318" s="203" t="s">
        <v>375</v>
      </c>
      <c r="C318" s="203" t="s">
        <v>343</v>
      </c>
      <c r="D318" s="203" t="s">
        <v>348</v>
      </c>
      <c r="E318" s="203">
        <v>39091300</v>
      </c>
      <c r="F318" s="203" t="s">
        <v>349</v>
      </c>
      <c r="G318" s="203" t="s">
        <v>196</v>
      </c>
      <c r="H318" s="207">
        <v>38339</v>
      </c>
      <c r="I318" s="203" t="s">
        <v>164</v>
      </c>
      <c r="J318" s="204" t="s">
        <v>350</v>
      </c>
      <c r="K318" s="168" t="s">
        <v>351</v>
      </c>
      <c r="L318" s="204" t="s">
        <v>135</v>
      </c>
      <c r="M318" s="203" t="s">
        <v>135</v>
      </c>
      <c r="N318" s="203" t="s">
        <v>135</v>
      </c>
      <c r="O318" s="203" t="s">
        <v>135</v>
      </c>
      <c r="P318" s="205"/>
      <c r="Q318" s="206"/>
    </row>
    <row r="319" spans="2:17" s="27" customFormat="1" ht="33.6" customHeight="1" x14ac:dyDescent="0.25">
      <c r="B319" s="203" t="s">
        <v>376</v>
      </c>
      <c r="C319" s="234" t="s">
        <v>352</v>
      </c>
      <c r="D319" s="203" t="s">
        <v>353</v>
      </c>
      <c r="E319" s="203">
        <v>1081786415</v>
      </c>
      <c r="F319" s="203" t="s">
        <v>354</v>
      </c>
      <c r="G319" s="203" t="s">
        <v>355</v>
      </c>
      <c r="H319" s="207">
        <v>41535</v>
      </c>
      <c r="I319" s="203" t="s">
        <v>164</v>
      </c>
      <c r="J319" s="204" t="s">
        <v>356</v>
      </c>
      <c r="K319" s="168" t="s">
        <v>357</v>
      </c>
      <c r="L319" s="204" t="s">
        <v>135</v>
      </c>
      <c r="M319" s="203" t="s">
        <v>135</v>
      </c>
      <c r="N319" s="203" t="s">
        <v>135</v>
      </c>
      <c r="O319" s="203" t="s">
        <v>135</v>
      </c>
      <c r="P319" s="205"/>
      <c r="Q319" s="206"/>
    </row>
    <row r="320" spans="2:17" s="27" customFormat="1" ht="33.6" customHeight="1" x14ac:dyDescent="0.25">
      <c r="B320" s="203" t="s">
        <v>377</v>
      </c>
      <c r="C320" s="203" t="s">
        <v>343</v>
      </c>
      <c r="D320" s="91" t="s">
        <v>358</v>
      </c>
      <c r="E320" s="91">
        <v>36523738</v>
      </c>
      <c r="F320" s="91" t="s">
        <v>359</v>
      </c>
      <c r="G320" s="91" t="s">
        <v>360</v>
      </c>
      <c r="H320" s="164">
        <v>36140</v>
      </c>
      <c r="I320" s="4" t="s">
        <v>164</v>
      </c>
      <c r="J320" s="4" t="s">
        <v>361</v>
      </c>
      <c r="K320" s="200" t="s">
        <v>362</v>
      </c>
      <c r="L320" s="204" t="s">
        <v>135</v>
      </c>
      <c r="M320" s="203" t="s">
        <v>135</v>
      </c>
      <c r="N320" s="203" t="s">
        <v>135</v>
      </c>
      <c r="O320" s="203" t="s">
        <v>135</v>
      </c>
      <c r="P320" s="312"/>
      <c r="Q320" s="312"/>
    </row>
    <row r="321" spans="2:17" s="27" customFormat="1" ht="33.6" customHeight="1" x14ac:dyDescent="0.25">
      <c r="B321" s="203" t="s">
        <v>378</v>
      </c>
      <c r="C321" s="203" t="s">
        <v>343</v>
      </c>
      <c r="D321" s="91" t="s">
        <v>363</v>
      </c>
      <c r="E321" s="91">
        <v>26900094</v>
      </c>
      <c r="F321" s="91" t="s">
        <v>364</v>
      </c>
      <c r="G321" s="91" t="s">
        <v>365</v>
      </c>
      <c r="H321" s="164">
        <v>38310</v>
      </c>
      <c r="I321" s="4" t="s">
        <v>334</v>
      </c>
      <c r="J321" s="4" t="s">
        <v>366</v>
      </c>
      <c r="K321" s="92" t="s">
        <v>367</v>
      </c>
      <c r="L321" s="216" t="s">
        <v>135</v>
      </c>
      <c r="M321" s="216" t="s">
        <v>135</v>
      </c>
      <c r="N321" s="216" t="s">
        <v>135</v>
      </c>
      <c r="O321" s="216" t="s">
        <v>135</v>
      </c>
      <c r="P321" s="324"/>
      <c r="Q321" s="325"/>
    </row>
    <row r="322" spans="2:17" s="27" customFormat="1" ht="33.6" customHeight="1" x14ac:dyDescent="0.25">
      <c r="B322" s="203" t="s">
        <v>376</v>
      </c>
      <c r="C322" s="234" t="s">
        <v>352</v>
      </c>
      <c r="D322" s="91" t="s">
        <v>368</v>
      </c>
      <c r="E322" s="91">
        <v>12595923</v>
      </c>
      <c r="F322" s="91" t="s">
        <v>369</v>
      </c>
      <c r="G322" s="91" t="s">
        <v>370</v>
      </c>
      <c r="H322" s="164">
        <v>35216</v>
      </c>
      <c r="I322" s="4" t="s">
        <v>371</v>
      </c>
      <c r="J322" s="4" t="s">
        <v>372</v>
      </c>
      <c r="K322" s="91" t="s">
        <v>373</v>
      </c>
      <c r="L322" s="216" t="s">
        <v>135</v>
      </c>
      <c r="M322" s="216" t="s">
        <v>135</v>
      </c>
      <c r="N322" s="216" t="s">
        <v>135</v>
      </c>
      <c r="O322" s="216" t="s">
        <v>135</v>
      </c>
      <c r="P322" s="316"/>
      <c r="Q322" s="316"/>
    </row>
    <row r="323" spans="2:17" s="27" customFormat="1" ht="33.6" customHeight="1" x14ac:dyDescent="0.25">
      <c r="B323" s="203" t="s">
        <v>499</v>
      </c>
      <c r="C323" s="203"/>
      <c r="D323" s="203" t="s">
        <v>470</v>
      </c>
      <c r="E323" s="203">
        <v>39046664</v>
      </c>
      <c r="F323" s="203" t="s">
        <v>436</v>
      </c>
      <c r="G323" s="203" t="s">
        <v>324</v>
      </c>
      <c r="H323" s="207">
        <v>36987</v>
      </c>
      <c r="I323" s="203" t="s">
        <v>164</v>
      </c>
      <c r="J323" s="204" t="s">
        <v>471</v>
      </c>
      <c r="K323" s="168" t="s">
        <v>472</v>
      </c>
      <c r="L323" s="204" t="s">
        <v>135</v>
      </c>
      <c r="M323" s="203" t="s">
        <v>135</v>
      </c>
      <c r="N323" s="203" t="s">
        <v>135</v>
      </c>
      <c r="O323" s="203" t="s">
        <v>135</v>
      </c>
      <c r="P323" s="205"/>
      <c r="Q323" s="206"/>
    </row>
    <row r="324" spans="2:17" s="27" customFormat="1" ht="60" x14ac:dyDescent="0.25">
      <c r="B324" s="203" t="s">
        <v>500</v>
      </c>
      <c r="C324" s="203"/>
      <c r="D324" s="203" t="s">
        <v>473</v>
      </c>
      <c r="E324" s="203">
        <v>39096623</v>
      </c>
      <c r="F324" s="203" t="s">
        <v>474</v>
      </c>
      <c r="G324" s="203" t="s">
        <v>409</v>
      </c>
      <c r="H324" s="207">
        <v>40893</v>
      </c>
      <c r="I324" s="203" t="s">
        <v>164</v>
      </c>
      <c r="J324" s="204" t="s">
        <v>475</v>
      </c>
      <c r="K324" s="168" t="s">
        <v>476</v>
      </c>
      <c r="L324" s="204" t="s">
        <v>135</v>
      </c>
      <c r="M324" s="203" t="s">
        <v>135</v>
      </c>
      <c r="N324" s="203" t="s">
        <v>135</v>
      </c>
      <c r="O324" s="203" t="s">
        <v>135</v>
      </c>
      <c r="P324" s="205"/>
      <c r="Q324" s="206"/>
    </row>
    <row r="325" spans="2:17" s="27" customFormat="1" ht="45" x14ac:dyDescent="0.25">
      <c r="B325" s="203" t="s">
        <v>501</v>
      </c>
      <c r="C325" s="203"/>
      <c r="D325" s="203" t="s">
        <v>477</v>
      </c>
      <c r="E325" s="203">
        <v>77188848</v>
      </c>
      <c r="F325" s="203" t="s">
        <v>478</v>
      </c>
      <c r="G325" s="203" t="s">
        <v>479</v>
      </c>
      <c r="H325" s="207">
        <v>41754</v>
      </c>
      <c r="I325" s="203" t="s">
        <v>164</v>
      </c>
      <c r="J325" s="204" t="s">
        <v>176</v>
      </c>
      <c r="K325" s="168" t="s">
        <v>480</v>
      </c>
      <c r="L325" s="204" t="s">
        <v>135</v>
      </c>
      <c r="M325" s="203" t="s">
        <v>135</v>
      </c>
      <c r="N325" s="203" t="s">
        <v>135</v>
      </c>
      <c r="O325" s="203" t="s">
        <v>135</v>
      </c>
      <c r="P325" s="205"/>
      <c r="Q325" s="206"/>
    </row>
    <row r="326" spans="2:17" s="27" customFormat="1" ht="33.6" customHeight="1" x14ac:dyDescent="0.25">
      <c r="B326" s="244" t="s">
        <v>502</v>
      </c>
      <c r="C326" s="244"/>
      <c r="D326" s="172" t="s">
        <v>481</v>
      </c>
      <c r="E326" s="244">
        <v>12617108</v>
      </c>
      <c r="F326" s="244" t="s">
        <v>205</v>
      </c>
      <c r="G326" s="244" t="s">
        <v>258</v>
      </c>
      <c r="H326" s="245">
        <v>33361</v>
      </c>
      <c r="I326" s="244" t="s">
        <v>164</v>
      </c>
      <c r="J326" s="244" t="s">
        <v>482</v>
      </c>
      <c r="K326" s="244" t="s">
        <v>483</v>
      </c>
      <c r="L326" s="244" t="s">
        <v>135</v>
      </c>
      <c r="M326" s="204" t="s">
        <v>135</v>
      </c>
      <c r="N326" s="204" t="s">
        <v>135</v>
      </c>
      <c r="O326" s="204" t="s">
        <v>135</v>
      </c>
      <c r="P326" s="304"/>
      <c r="Q326" s="304"/>
    </row>
    <row r="327" spans="2:17" s="27" customFormat="1" ht="33.6" customHeight="1" x14ac:dyDescent="0.25">
      <c r="B327" s="174" t="s">
        <v>502</v>
      </c>
      <c r="C327" s="246"/>
      <c r="D327" s="172" t="s">
        <v>484</v>
      </c>
      <c r="E327" s="246">
        <v>36532175</v>
      </c>
      <c r="F327" s="246" t="s">
        <v>184</v>
      </c>
      <c r="G327" s="246" t="s">
        <v>485</v>
      </c>
      <c r="H327" s="247">
        <v>29810</v>
      </c>
      <c r="I327" s="246" t="s">
        <v>164</v>
      </c>
      <c r="J327" s="246" t="s">
        <v>486</v>
      </c>
      <c r="K327" s="246" t="s">
        <v>487</v>
      </c>
      <c r="L327" s="246" t="s">
        <v>135</v>
      </c>
      <c r="M327" s="248" t="s">
        <v>135</v>
      </c>
      <c r="N327" s="248" t="s">
        <v>135</v>
      </c>
      <c r="O327" s="248" t="s">
        <v>135</v>
      </c>
      <c r="P327" s="249"/>
      <c r="Q327" s="250"/>
    </row>
    <row r="328" spans="2:17" s="265" customFormat="1" ht="33.6" customHeight="1" x14ac:dyDescent="0.25">
      <c r="B328" s="269" t="s">
        <v>503</v>
      </c>
      <c r="C328" s="270"/>
      <c r="D328" s="270" t="s">
        <v>488</v>
      </c>
      <c r="E328" s="270" t="s">
        <v>489</v>
      </c>
      <c r="F328" s="270" t="s">
        <v>349</v>
      </c>
      <c r="G328" s="270" t="s">
        <v>196</v>
      </c>
      <c r="H328" s="271">
        <v>38619</v>
      </c>
      <c r="I328" s="270" t="s">
        <v>164</v>
      </c>
      <c r="J328" s="270" t="s">
        <v>490</v>
      </c>
      <c r="K328" s="270" t="s">
        <v>491</v>
      </c>
      <c r="L328" s="270" t="s">
        <v>135</v>
      </c>
      <c r="M328" s="272" t="s">
        <v>135</v>
      </c>
      <c r="N328" s="272" t="s">
        <v>136</v>
      </c>
      <c r="O328" s="272" t="s">
        <v>135</v>
      </c>
      <c r="P328" s="273" t="s">
        <v>507</v>
      </c>
      <c r="Q328" s="274"/>
    </row>
    <row r="329" spans="2:17" s="27" customFormat="1" ht="33.6" customHeight="1" x14ac:dyDescent="0.25">
      <c r="B329" s="251" t="s">
        <v>503</v>
      </c>
      <c r="C329" s="246"/>
      <c r="D329" s="246" t="s">
        <v>492</v>
      </c>
      <c r="E329" s="246">
        <v>39094020</v>
      </c>
      <c r="F329" s="246" t="s">
        <v>493</v>
      </c>
      <c r="G329" s="246" t="s">
        <v>494</v>
      </c>
      <c r="H329" s="247">
        <v>36945</v>
      </c>
      <c r="I329" s="246" t="s">
        <v>164</v>
      </c>
      <c r="J329" s="246" t="s">
        <v>495</v>
      </c>
      <c r="K329" s="246" t="s">
        <v>496</v>
      </c>
      <c r="L329" s="246" t="s">
        <v>135</v>
      </c>
      <c r="M329" s="248" t="s">
        <v>135</v>
      </c>
      <c r="N329" s="248" t="s">
        <v>135</v>
      </c>
      <c r="O329" s="248" t="s">
        <v>135</v>
      </c>
      <c r="P329" s="305"/>
      <c r="Q329" s="306"/>
    </row>
    <row r="330" spans="2:17" s="27" customFormat="1" ht="33.6" customHeight="1" x14ac:dyDescent="0.25">
      <c r="B330" s="172" t="s">
        <v>501</v>
      </c>
      <c r="C330" s="252"/>
      <c r="D330" s="253" t="s">
        <v>497</v>
      </c>
      <c r="E330" s="253">
        <v>84451280</v>
      </c>
      <c r="F330" s="253" t="s">
        <v>369</v>
      </c>
      <c r="G330" s="253" t="s">
        <v>324</v>
      </c>
      <c r="H330" s="254">
        <v>39053</v>
      </c>
      <c r="I330" s="255" t="s">
        <v>498</v>
      </c>
      <c r="J330" s="255"/>
      <c r="K330" s="253"/>
      <c r="L330" s="253" t="s">
        <v>135</v>
      </c>
      <c r="M330" s="256" t="s">
        <v>135</v>
      </c>
      <c r="N330" s="256" t="s">
        <v>135</v>
      </c>
      <c r="O330" s="256" t="s">
        <v>135</v>
      </c>
      <c r="P330" s="307"/>
      <c r="Q330" s="307"/>
    </row>
    <row r="332" spans="2:17" ht="15.75" thickBot="1" x14ac:dyDescent="0.3"/>
    <row r="333" spans="2:17" ht="54" customHeight="1" x14ac:dyDescent="0.25">
      <c r="B333" s="69" t="s">
        <v>32</v>
      </c>
      <c r="C333" s="69" t="s">
        <v>46</v>
      </c>
      <c r="D333" s="51" t="s">
        <v>47</v>
      </c>
      <c r="E333" s="69" t="s">
        <v>48</v>
      </c>
      <c r="F333" s="71" t="s">
        <v>51</v>
      </c>
      <c r="G333" s="89"/>
    </row>
    <row r="334" spans="2:17" ht="120.75" customHeight="1" x14ac:dyDescent="0.2">
      <c r="B334" s="308" t="s">
        <v>49</v>
      </c>
      <c r="C334" s="5" t="s">
        <v>128</v>
      </c>
      <c r="D334" s="65">
        <v>25</v>
      </c>
      <c r="E334" s="65">
        <v>25</v>
      </c>
      <c r="F334" s="309">
        <f>+E334+E335+E336</f>
        <v>60</v>
      </c>
      <c r="G334" s="90"/>
    </row>
    <row r="335" spans="2:17" ht="76.150000000000006" customHeight="1" x14ac:dyDescent="0.2">
      <c r="B335" s="308"/>
      <c r="C335" s="5" t="s">
        <v>129</v>
      </c>
      <c r="D335" s="68">
        <v>25</v>
      </c>
      <c r="E335" s="65">
        <v>25</v>
      </c>
      <c r="F335" s="310"/>
      <c r="G335" s="90"/>
    </row>
    <row r="336" spans="2:17" ht="69" customHeight="1" x14ac:dyDescent="0.2">
      <c r="B336" s="308"/>
      <c r="C336" s="5" t="s">
        <v>130</v>
      </c>
      <c r="D336" s="65">
        <v>10</v>
      </c>
      <c r="E336" s="65">
        <v>10</v>
      </c>
      <c r="F336" s="311"/>
      <c r="G336" s="90"/>
    </row>
    <row r="337" spans="2:7" x14ac:dyDescent="0.25">
      <c r="C337"/>
    </row>
    <row r="338" spans="2:7" ht="21" x14ac:dyDescent="0.25">
      <c r="B338" s="277" t="s">
        <v>512</v>
      </c>
    </row>
    <row r="340" spans="2:7" x14ac:dyDescent="0.25">
      <c r="B340" s="72" t="s">
        <v>32</v>
      </c>
      <c r="C340" s="72" t="s">
        <v>52</v>
      </c>
      <c r="D340" s="69" t="s">
        <v>48</v>
      </c>
      <c r="E340" s="69" t="s">
        <v>16</v>
      </c>
    </row>
    <row r="341" spans="2:7" ht="28.5" x14ac:dyDescent="0.25">
      <c r="B341" s="2" t="s">
        <v>53</v>
      </c>
      <c r="C341" s="6">
        <v>40</v>
      </c>
      <c r="D341" s="65">
        <f>+E300</f>
        <v>40</v>
      </c>
      <c r="E341" s="302">
        <f>+D341+D342</f>
        <v>100</v>
      </c>
    </row>
    <row r="342" spans="2:7" ht="42.75" x14ac:dyDescent="0.25">
      <c r="B342" s="2" t="s">
        <v>54</v>
      </c>
      <c r="C342" s="6">
        <v>60</v>
      </c>
      <c r="D342" s="65">
        <f>+F334</f>
        <v>60</v>
      </c>
      <c r="E342" s="303"/>
    </row>
    <row r="346" spans="2:7" ht="15.75" thickBot="1" x14ac:dyDescent="0.3">
      <c r="B346" s="235" t="s">
        <v>379</v>
      </c>
    </row>
    <row r="347" spans="2:7" ht="30" x14ac:dyDescent="0.25">
      <c r="B347" s="117" t="s">
        <v>32</v>
      </c>
      <c r="C347" s="117" t="s">
        <v>46</v>
      </c>
      <c r="D347" s="113" t="s">
        <v>47</v>
      </c>
      <c r="E347" s="117" t="s">
        <v>48</v>
      </c>
      <c r="F347" s="71" t="s">
        <v>51</v>
      </c>
      <c r="G347" s="89"/>
    </row>
    <row r="348" spans="2:7" ht="108" x14ac:dyDescent="0.2">
      <c r="B348" s="317" t="s">
        <v>49</v>
      </c>
      <c r="C348" s="5" t="s">
        <v>128</v>
      </c>
      <c r="D348" s="210">
        <v>25</v>
      </c>
      <c r="E348" s="210">
        <v>25</v>
      </c>
      <c r="F348" s="309">
        <f>+E348+E349+E350</f>
        <v>60</v>
      </c>
      <c r="G348" s="90"/>
    </row>
    <row r="349" spans="2:7" ht="96" x14ac:dyDescent="0.2">
      <c r="B349" s="318"/>
      <c r="C349" s="5" t="s">
        <v>129</v>
      </c>
      <c r="D349" s="68">
        <v>25</v>
      </c>
      <c r="E349" s="210">
        <v>25</v>
      </c>
      <c r="F349" s="310"/>
      <c r="G349" s="90"/>
    </row>
    <row r="350" spans="2:7" ht="60" x14ac:dyDescent="0.2">
      <c r="B350" s="319"/>
      <c r="C350" s="5" t="s">
        <v>130</v>
      </c>
      <c r="D350" s="210">
        <v>10</v>
      </c>
      <c r="E350" s="210">
        <v>10</v>
      </c>
      <c r="F350" s="311"/>
      <c r="G350" s="90"/>
    </row>
    <row r="351" spans="2:7" x14ac:dyDescent="0.25">
      <c r="C351" s="98"/>
    </row>
    <row r="352" spans="2:7" ht="21" x14ac:dyDescent="0.25">
      <c r="B352" s="277" t="s">
        <v>380</v>
      </c>
    </row>
    <row r="354" spans="2:7" x14ac:dyDescent="0.25">
      <c r="B354" s="118" t="s">
        <v>32</v>
      </c>
      <c r="C354" s="118" t="s">
        <v>52</v>
      </c>
      <c r="D354" s="117" t="s">
        <v>48</v>
      </c>
      <c r="E354" s="117" t="s">
        <v>16</v>
      </c>
    </row>
    <row r="355" spans="2:7" ht="28.5" x14ac:dyDescent="0.25">
      <c r="B355" s="99" t="s">
        <v>53</v>
      </c>
      <c r="C355" s="100">
        <v>40</v>
      </c>
      <c r="D355" s="210">
        <f>+E331</f>
        <v>0</v>
      </c>
      <c r="E355" s="302">
        <f>+D355+D356</f>
        <v>60</v>
      </c>
    </row>
    <row r="356" spans="2:7" ht="42.75" x14ac:dyDescent="0.25">
      <c r="B356" s="99" t="s">
        <v>54</v>
      </c>
      <c r="C356" s="100">
        <v>60</v>
      </c>
      <c r="D356" s="210">
        <f>+F348</f>
        <v>60</v>
      </c>
      <c r="E356" s="303"/>
    </row>
    <row r="360" spans="2:7" ht="15.75" thickBot="1" x14ac:dyDescent="0.3">
      <c r="B360" s="235" t="s">
        <v>504</v>
      </c>
    </row>
    <row r="361" spans="2:7" ht="54" customHeight="1" x14ac:dyDescent="0.25">
      <c r="B361" s="117" t="s">
        <v>32</v>
      </c>
      <c r="C361" s="117" t="s">
        <v>46</v>
      </c>
      <c r="D361" s="113" t="s">
        <v>47</v>
      </c>
      <c r="E361" s="117" t="s">
        <v>48</v>
      </c>
      <c r="F361" s="71" t="s">
        <v>51</v>
      </c>
      <c r="G361" s="89"/>
    </row>
    <row r="362" spans="2:7" ht="120.75" customHeight="1" x14ac:dyDescent="0.2">
      <c r="B362" s="308" t="s">
        <v>49</v>
      </c>
      <c r="C362" s="5" t="s">
        <v>128</v>
      </c>
      <c r="D362" s="210">
        <v>25</v>
      </c>
      <c r="E362" s="210">
        <v>25</v>
      </c>
      <c r="F362" s="309">
        <f>+E362+E363+E364</f>
        <v>35</v>
      </c>
      <c r="G362" s="90"/>
    </row>
    <row r="363" spans="2:7" ht="76.150000000000006" customHeight="1" x14ac:dyDescent="0.2">
      <c r="B363" s="308"/>
      <c r="C363" s="5" t="s">
        <v>129</v>
      </c>
      <c r="D363" s="68">
        <v>25</v>
      </c>
      <c r="E363" s="210">
        <v>0</v>
      </c>
      <c r="F363" s="310"/>
      <c r="G363" s="90"/>
    </row>
    <row r="364" spans="2:7" ht="69" customHeight="1" x14ac:dyDescent="0.2">
      <c r="B364" s="308"/>
      <c r="C364" s="5" t="s">
        <v>130</v>
      </c>
      <c r="D364" s="210">
        <v>10</v>
      </c>
      <c r="E364" s="210">
        <v>10</v>
      </c>
      <c r="F364" s="311"/>
      <c r="G364" s="90"/>
    </row>
    <row r="365" spans="2:7" x14ac:dyDescent="0.25">
      <c r="C365" s="98"/>
    </row>
    <row r="368" spans="2:7" ht="21" x14ac:dyDescent="0.25">
      <c r="B368" s="277" t="s">
        <v>513</v>
      </c>
    </row>
    <row r="371" spans="2:5" x14ac:dyDescent="0.25">
      <c r="B371" s="118" t="s">
        <v>32</v>
      </c>
      <c r="C371" s="118" t="s">
        <v>52</v>
      </c>
      <c r="D371" s="117" t="s">
        <v>48</v>
      </c>
      <c r="E371" s="117" t="s">
        <v>16</v>
      </c>
    </row>
    <row r="372" spans="2:5" ht="28.5" x14ac:dyDescent="0.25">
      <c r="B372" s="99" t="s">
        <v>53</v>
      </c>
      <c r="C372" s="100">
        <v>40</v>
      </c>
      <c r="D372" s="210">
        <v>40</v>
      </c>
      <c r="E372" s="302">
        <f>+D372+D373</f>
        <v>75</v>
      </c>
    </row>
    <row r="373" spans="2:5" ht="42.75" x14ac:dyDescent="0.25">
      <c r="B373" s="99" t="s">
        <v>54</v>
      </c>
      <c r="C373" s="100">
        <v>60</v>
      </c>
      <c r="D373" s="210">
        <f>+F362</f>
        <v>35</v>
      </c>
      <c r="E373" s="303"/>
    </row>
  </sheetData>
  <sheetProtection algorithmName="SHA-512" hashValue="Xr2a3EaidSw1eqiD6jY4+WCZY2kZmOcfUpdqV6152PwCW2VQSmFMzyB7Nw8eFOFZAqXoNOWlJbawbD6HRuXTkQ==" saltValue="pnryYvnlHw8EpeikwlmvMA==" spinCount="100000" sheet="1" objects="1" scenarios="1"/>
  <mergeCells count="159">
    <mergeCell ref="O119:P119"/>
    <mergeCell ref="O115:P115"/>
    <mergeCell ref="O122:P122"/>
    <mergeCell ref="B78:B79"/>
    <mergeCell ref="C78:C79"/>
    <mergeCell ref="D78:E78"/>
    <mergeCell ref="B97:B98"/>
    <mergeCell ref="C97:C98"/>
    <mergeCell ref="D97:E97"/>
    <mergeCell ref="O108:P108"/>
    <mergeCell ref="O109:P109"/>
    <mergeCell ref="O110:P110"/>
    <mergeCell ref="O111:P111"/>
    <mergeCell ref="O112:P112"/>
    <mergeCell ref="O113:P113"/>
    <mergeCell ref="O116:P116"/>
    <mergeCell ref="O117:P117"/>
    <mergeCell ref="O118:P118"/>
    <mergeCell ref="D59:E59"/>
    <mergeCell ref="M45:N45"/>
    <mergeCell ref="B59:B60"/>
    <mergeCell ref="C59:C60"/>
    <mergeCell ref="O123:P123"/>
    <mergeCell ref="O114:P114"/>
    <mergeCell ref="P314:Q314"/>
    <mergeCell ref="P316:Q316"/>
    <mergeCell ref="J180:L180"/>
    <mergeCell ref="P182:Q182"/>
    <mergeCell ref="P223:Q223"/>
    <mergeCell ref="O180:O181"/>
    <mergeCell ref="P180:Q181"/>
    <mergeCell ref="P315:Q315"/>
    <mergeCell ref="O309:O310"/>
    <mergeCell ref="P309:Q310"/>
    <mergeCell ref="P193:Q193"/>
    <mergeCell ref="P192:Q192"/>
    <mergeCell ref="N180:N181"/>
    <mergeCell ref="M180:M181"/>
    <mergeCell ref="O169:P169"/>
    <mergeCell ref="I309:I310"/>
    <mergeCell ref="M309:M310"/>
    <mergeCell ref="N309:N310"/>
    <mergeCell ref="B2:P2"/>
    <mergeCell ref="D229:E229"/>
    <mergeCell ref="D230:E230"/>
    <mergeCell ref="B175:N175"/>
    <mergeCell ref="E40:E41"/>
    <mergeCell ref="O107:P107"/>
    <mergeCell ref="B104:N104"/>
    <mergeCell ref="B180:B181"/>
    <mergeCell ref="E180:E181"/>
    <mergeCell ref="D180:D181"/>
    <mergeCell ref="C180:C181"/>
    <mergeCell ref="I180:I181"/>
    <mergeCell ref="O120:P120"/>
    <mergeCell ref="O121:P121"/>
    <mergeCell ref="B4:P4"/>
    <mergeCell ref="B22:C22"/>
    <mergeCell ref="C6:N6"/>
    <mergeCell ref="C7:N7"/>
    <mergeCell ref="C8:N8"/>
    <mergeCell ref="C9:N9"/>
    <mergeCell ref="C10:E10"/>
    <mergeCell ref="O124:P124"/>
    <mergeCell ref="C63:N63"/>
    <mergeCell ref="B14:C21"/>
    <mergeCell ref="O125:P125"/>
    <mergeCell ref="O126:P126"/>
    <mergeCell ref="O127:P127"/>
    <mergeCell ref="O128:P128"/>
    <mergeCell ref="O129:P129"/>
    <mergeCell ref="H180:H181"/>
    <mergeCell ref="G180:G181"/>
    <mergeCell ref="F180:F181"/>
    <mergeCell ref="B334:B336"/>
    <mergeCell ref="F334:F336"/>
    <mergeCell ref="B309:B310"/>
    <mergeCell ref="C309:C310"/>
    <mergeCell ref="D309:D310"/>
    <mergeCell ref="E309:E310"/>
    <mergeCell ref="F309:F310"/>
    <mergeCell ref="G309:G310"/>
    <mergeCell ref="H309:H310"/>
    <mergeCell ref="O135:P135"/>
    <mergeCell ref="O136:P136"/>
    <mergeCell ref="O137:P137"/>
    <mergeCell ref="O138:P138"/>
    <mergeCell ref="O139:P139"/>
    <mergeCell ref="O130:P130"/>
    <mergeCell ref="O131:P131"/>
    <mergeCell ref="O132:P132"/>
    <mergeCell ref="O133:P133"/>
    <mergeCell ref="O134:P134"/>
    <mergeCell ref="O140:P140"/>
    <mergeCell ref="O141:P141"/>
    <mergeCell ref="O142:P142"/>
    <mergeCell ref="P195:Q195"/>
    <mergeCell ref="P203:Q203"/>
    <mergeCell ref="O158:P158"/>
    <mergeCell ref="O159:P159"/>
    <mergeCell ref="O160:P160"/>
    <mergeCell ref="O161:P161"/>
    <mergeCell ref="O162:P162"/>
    <mergeCell ref="O163:P163"/>
    <mergeCell ref="O164:P164"/>
    <mergeCell ref="O165:P165"/>
    <mergeCell ref="O166:P166"/>
    <mergeCell ref="O167:P167"/>
    <mergeCell ref="O152:P152"/>
    <mergeCell ref="O153:P153"/>
    <mergeCell ref="O154:P154"/>
    <mergeCell ref="O155:P155"/>
    <mergeCell ref="O156:P156"/>
    <mergeCell ref="O157:P157"/>
    <mergeCell ref="P204:Q204"/>
    <mergeCell ref="P320:Q320"/>
    <mergeCell ref="P321:Q321"/>
    <mergeCell ref="P183:Q183"/>
    <mergeCell ref="P186:Q186"/>
    <mergeCell ref="P191:Q191"/>
    <mergeCell ref="P206:Q206"/>
    <mergeCell ref="P207:Q207"/>
    <mergeCell ref="P209:Q209"/>
    <mergeCell ref="P220:Q220"/>
    <mergeCell ref="P221:Q221"/>
    <mergeCell ref="P208:Q208"/>
    <mergeCell ref="P210:Q210"/>
    <mergeCell ref="P211:Q211"/>
    <mergeCell ref="P212:Q212"/>
    <mergeCell ref="P213:Q213"/>
    <mergeCell ref="P214:Q214"/>
    <mergeCell ref="P215:Q215"/>
    <mergeCell ref="P216:Q216"/>
    <mergeCell ref="P217:Q217"/>
    <mergeCell ref="P218:Q218"/>
    <mergeCell ref="O143:P143"/>
    <mergeCell ref="O144:P144"/>
    <mergeCell ref="O145:P145"/>
    <mergeCell ref="O146:P146"/>
    <mergeCell ref="O147:P147"/>
    <mergeCell ref="O148:P148"/>
    <mergeCell ref="O149:P149"/>
    <mergeCell ref="O150:P150"/>
    <mergeCell ref="O151:P151"/>
    <mergeCell ref="E372:E373"/>
    <mergeCell ref="P326:Q326"/>
    <mergeCell ref="P329:Q329"/>
    <mergeCell ref="P330:Q330"/>
    <mergeCell ref="B362:B364"/>
    <mergeCell ref="F362:F364"/>
    <mergeCell ref="P219:Q219"/>
    <mergeCell ref="E300:E302"/>
    <mergeCell ref="E253:E255"/>
    <mergeCell ref="E276:E278"/>
    <mergeCell ref="P322:Q322"/>
    <mergeCell ref="B348:B350"/>
    <mergeCell ref="F348:F350"/>
    <mergeCell ref="E341:E342"/>
    <mergeCell ref="E355:E356"/>
  </mergeCells>
  <dataValidations count="2">
    <dataValidation type="decimal" allowBlank="1" showInputMessage="1" showErrorMessage="1" sqref="WVH983257 WLL983257 C65753 IV65753 SR65753 ACN65753 AMJ65753 AWF65753 BGB65753 BPX65753 BZT65753 CJP65753 CTL65753 DDH65753 DND65753 DWZ65753 EGV65753 EQR65753 FAN65753 FKJ65753 FUF65753 GEB65753 GNX65753 GXT65753 HHP65753 HRL65753 IBH65753 ILD65753 IUZ65753 JEV65753 JOR65753 JYN65753 KIJ65753 KSF65753 LCB65753 LLX65753 LVT65753 MFP65753 MPL65753 MZH65753 NJD65753 NSZ65753 OCV65753 OMR65753 OWN65753 PGJ65753 PQF65753 QAB65753 QJX65753 QTT65753 RDP65753 RNL65753 RXH65753 SHD65753 SQZ65753 TAV65753 TKR65753 TUN65753 UEJ65753 UOF65753 UYB65753 VHX65753 VRT65753 WBP65753 WLL65753 WVH65753 C131289 IV131289 SR131289 ACN131289 AMJ131289 AWF131289 BGB131289 BPX131289 BZT131289 CJP131289 CTL131289 DDH131289 DND131289 DWZ131289 EGV131289 EQR131289 FAN131289 FKJ131289 FUF131289 GEB131289 GNX131289 GXT131289 HHP131289 HRL131289 IBH131289 ILD131289 IUZ131289 JEV131289 JOR131289 JYN131289 KIJ131289 KSF131289 LCB131289 LLX131289 LVT131289 MFP131289 MPL131289 MZH131289 NJD131289 NSZ131289 OCV131289 OMR131289 OWN131289 PGJ131289 PQF131289 QAB131289 QJX131289 QTT131289 RDP131289 RNL131289 RXH131289 SHD131289 SQZ131289 TAV131289 TKR131289 TUN131289 UEJ131289 UOF131289 UYB131289 VHX131289 VRT131289 WBP131289 WLL131289 WVH131289 C196825 IV196825 SR196825 ACN196825 AMJ196825 AWF196825 BGB196825 BPX196825 BZT196825 CJP196825 CTL196825 DDH196825 DND196825 DWZ196825 EGV196825 EQR196825 FAN196825 FKJ196825 FUF196825 GEB196825 GNX196825 GXT196825 HHP196825 HRL196825 IBH196825 ILD196825 IUZ196825 JEV196825 JOR196825 JYN196825 KIJ196825 KSF196825 LCB196825 LLX196825 LVT196825 MFP196825 MPL196825 MZH196825 NJD196825 NSZ196825 OCV196825 OMR196825 OWN196825 PGJ196825 PQF196825 QAB196825 QJX196825 QTT196825 RDP196825 RNL196825 RXH196825 SHD196825 SQZ196825 TAV196825 TKR196825 TUN196825 UEJ196825 UOF196825 UYB196825 VHX196825 VRT196825 WBP196825 WLL196825 WVH196825 C262361 IV262361 SR262361 ACN262361 AMJ262361 AWF262361 BGB262361 BPX262361 BZT262361 CJP262361 CTL262361 DDH262361 DND262361 DWZ262361 EGV262361 EQR262361 FAN262361 FKJ262361 FUF262361 GEB262361 GNX262361 GXT262361 HHP262361 HRL262361 IBH262361 ILD262361 IUZ262361 JEV262361 JOR262361 JYN262361 KIJ262361 KSF262361 LCB262361 LLX262361 LVT262361 MFP262361 MPL262361 MZH262361 NJD262361 NSZ262361 OCV262361 OMR262361 OWN262361 PGJ262361 PQF262361 QAB262361 QJX262361 QTT262361 RDP262361 RNL262361 RXH262361 SHD262361 SQZ262361 TAV262361 TKR262361 TUN262361 UEJ262361 UOF262361 UYB262361 VHX262361 VRT262361 WBP262361 WLL262361 WVH262361 C327897 IV327897 SR327897 ACN327897 AMJ327897 AWF327897 BGB327897 BPX327897 BZT327897 CJP327897 CTL327897 DDH327897 DND327897 DWZ327897 EGV327897 EQR327897 FAN327897 FKJ327897 FUF327897 GEB327897 GNX327897 GXT327897 HHP327897 HRL327897 IBH327897 ILD327897 IUZ327897 JEV327897 JOR327897 JYN327897 KIJ327897 KSF327897 LCB327897 LLX327897 LVT327897 MFP327897 MPL327897 MZH327897 NJD327897 NSZ327897 OCV327897 OMR327897 OWN327897 PGJ327897 PQF327897 QAB327897 QJX327897 QTT327897 RDP327897 RNL327897 RXH327897 SHD327897 SQZ327897 TAV327897 TKR327897 TUN327897 UEJ327897 UOF327897 UYB327897 VHX327897 VRT327897 WBP327897 WLL327897 WVH327897 C393433 IV393433 SR393433 ACN393433 AMJ393433 AWF393433 BGB393433 BPX393433 BZT393433 CJP393433 CTL393433 DDH393433 DND393433 DWZ393433 EGV393433 EQR393433 FAN393433 FKJ393433 FUF393433 GEB393433 GNX393433 GXT393433 HHP393433 HRL393433 IBH393433 ILD393433 IUZ393433 JEV393433 JOR393433 JYN393433 KIJ393433 KSF393433 LCB393433 LLX393433 LVT393433 MFP393433 MPL393433 MZH393433 NJD393433 NSZ393433 OCV393433 OMR393433 OWN393433 PGJ393433 PQF393433 QAB393433 QJX393433 QTT393433 RDP393433 RNL393433 RXH393433 SHD393433 SQZ393433 TAV393433 TKR393433 TUN393433 UEJ393433 UOF393433 UYB393433 VHX393433 VRT393433 WBP393433 WLL393433 WVH393433 C458969 IV458969 SR458969 ACN458969 AMJ458969 AWF458969 BGB458969 BPX458969 BZT458969 CJP458969 CTL458969 DDH458969 DND458969 DWZ458969 EGV458969 EQR458969 FAN458969 FKJ458969 FUF458969 GEB458969 GNX458969 GXT458969 HHP458969 HRL458969 IBH458969 ILD458969 IUZ458969 JEV458969 JOR458969 JYN458969 KIJ458969 KSF458969 LCB458969 LLX458969 LVT458969 MFP458969 MPL458969 MZH458969 NJD458969 NSZ458969 OCV458969 OMR458969 OWN458969 PGJ458969 PQF458969 QAB458969 QJX458969 QTT458969 RDP458969 RNL458969 RXH458969 SHD458969 SQZ458969 TAV458969 TKR458969 TUN458969 UEJ458969 UOF458969 UYB458969 VHX458969 VRT458969 WBP458969 WLL458969 WVH458969 C524505 IV524505 SR524505 ACN524505 AMJ524505 AWF524505 BGB524505 BPX524505 BZT524505 CJP524505 CTL524505 DDH524505 DND524505 DWZ524505 EGV524505 EQR524505 FAN524505 FKJ524505 FUF524505 GEB524505 GNX524505 GXT524505 HHP524505 HRL524505 IBH524505 ILD524505 IUZ524505 JEV524505 JOR524505 JYN524505 KIJ524505 KSF524505 LCB524505 LLX524505 LVT524505 MFP524505 MPL524505 MZH524505 NJD524505 NSZ524505 OCV524505 OMR524505 OWN524505 PGJ524505 PQF524505 QAB524505 QJX524505 QTT524505 RDP524505 RNL524505 RXH524505 SHD524505 SQZ524505 TAV524505 TKR524505 TUN524505 UEJ524505 UOF524505 UYB524505 VHX524505 VRT524505 WBP524505 WLL524505 WVH524505 C590041 IV590041 SR590041 ACN590041 AMJ590041 AWF590041 BGB590041 BPX590041 BZT590041 CJP590041 CTL590041 DDH590041 DND590041 DWZ590041 EGV590041 EQR590041 FAN590041 FKJ590041 FUF590041 GEB590041 GNX590041 GXT590041 HHP590041 HRL590041 IBH590041 ILD590041 IUZ590041 JEV590041 JOR590041 JYN590041 KIJ590041 KSF590041 LCB590041 LLX590041 LVT590041 MFP590041 MPL590041 MZH590041 NJD590041 NSZ590041 OCV590041 OMR590041 OWN590041 PGJ590041 PQF590041 QAB590041 QJX590041 QTT590041 RDP590041 RNL590041 RXH590041 SHD590041 SQZ590041 TAV590041 TKR590041 TUN590041 UEJ590041 UOF590041 UYB590041 VHX590041 VRT590041 WBP590041 WLL590041 WVH590041 C655577 IV655577 SR655577 ACN655577 AMJ655577 AWF655577 BGB655577 BPX655577 BZT655577 CJP655577 CTL655577 DDH655577 DND655577 DWZ655577 EGV655577 EQR655577 FAN655577 FKJ655577 FUF655577 GEB655577 GNX655577 GXT655577 HHP655577 HRL655577 IBH655577 ILD655577 IUZ655577 JEV655577 JOR655577 JYN655577 KIJ655577 KSF655577 LCB655577 LLX655577 LVT655577 MFP655577 MPL655577 MZH655577 NJD655577 NSZ655577 OCV655577 OMR655577 OWN655577 PGJ655577 PQF655577 QAB655577 QJX655577 QTT655577 RDP655577 RNL655577 RXH655577 SHD655577 SQZ655577 TAV655577 TKR655577 TUN655577 UEJ655577 UOF655577 UYB655577 VHX655577 VRT655577 WBP655577 WLL655577 WVH655577 C721113 IV721113 SR721113 ACN721113 AMJ721113 AWF721113 BGB721113 BPX721113 BZT721113 CJP721113 CTL721113 DDH721113 DND721113 DWZ721113 EGV721113 EQR721113 FAN721113 FKJ721113 FUF721113 GEB721113 GNX721113 GXT721113 HHP721113 HRL721113 IBH721113 ILD721113 IUZ721113 JEV721113 JOR721113 JYN721113 KIJ721113 KSF721113 LCB721113 LLX721113 LVT721113 MFP721113 MPL721113 MZH721113 NJD721113 NSZ721113 OCV721113 OMR721113 OWN721113 PGJ721113 PQF721113 QAB721113 QJX721113 QTT721113 RDP721113 RNL721113 RXH721113 SHD721113 SQZ721113 TAV721113 TKR721113 TUN721113 UEJ721113 UOF721113 UYB721113 VHX721113 VRT721113 WBP721113 WLL721113 WVH721113 C786649 IV786649 SR786649 ACN786649 AMJ786649 AWF786649 BGB786649 BPX786649 BZT786649 CJP786649 CTL786649 DDH786649 DND786649 DWZ786649 EGV786649 EQR786649 FAN786649 FKJ786649 FUF786649 GEB786649 GNX786649 GXT786649 HHP786649 HRL786649 IBH786649 ILD786649 IUZ786649 JEV786649 JOR786649 JYN786649 KIJ786649 KSF786649 LCB786649 LLX786649 LVT786649 MFP786649 MPL786649 MZH786649 NJD786649 NSZ786649 OCV786649 OMR786649 OWN786649 PGJ786649 PQF786649 QAB786649 QJX786649 QTT786649 RDP786649 RNL786649 RXH786649 SHD786649 SQZ786649 TAV786649 TKR786649 TUN786649 UEJ786649 UOF786649 UYB786649 VHX786649 VRT786649 WBP786649 WLL786649 WVH786649 C852185 IV852185 SR852185 ACN852185 AMJ852185 AWF852185 BGB852185 BPX852185 BZT852185 CJP852185 CTL852185 DDH852185 DND852185 DWZ852185 EGV852185 EQR852185 FAN852185 FKJ852185 FUF852185 GEB852185 GNX852185 GXT852185 HHP852185 HRL852185 IBH852185 ILD852185 IUZ852185 JEV852185 JOR852185 JYN852185 KIJ852185 KSF852185 LCB852185 LLX852185 LVT852185 MFP852185 MPL852185 MZH852185 NJD852185 NSZ852185 OCV852185 OMR852185 OWN852185 PGJ852185 PQF852185 QAB852185 QJX852185 QTT852185 RDP852185 RNL852185 RXH852185 SHD852185 SQZ852185 TAV852185 TKR852185 TUN852185 UEJ852185 UOF852185 UYB852185 VHX852185 VRT852185 WBP852185 WLL852185 WVH852185 C917721 IV917721 SR917721 ACN917721 AMJ917721 AWF917721 BGB917721 BPX917721 BZT917721 CJP917721 CTL917721 DDH917721 DND917721 DWZ917721 EGV917721 EQR917721 FAN917721 FKJ917721 FUF917721 GEB917721 GNX917721 GXT917721 HHP917721 HRL917721 IBH917721 ILD917721 IUZ917721 JEV917721 JOR917721 JYN917721 KIJ917721 KSF917721 LCB917721 LLX917721 LVT917721 MFP917721 MPL917721 MZH917721 NJD917721 NSZ917721 OCV917721 OMR917721 OWN917721 PGJ917721 PQF917721 QAB917721 QJX917721 QTT917721 RDP917721 RNL917721 RXH917721 SHD917721 SQZ917721 TAV917721 TKR917721 TUN917721 UEJ917721 UOF917721 UYB917721 VHX917721 VRT917721 WBP917721 WLL917721 WVH917721 C983257 IV983257 SR983257 ACN983257 AMJ983257 AWF983257 BGB983257 BPX983257 BZT983257 CJP983257 CTL983257 DDH983257 DND983257 DWZ983257 EGV983257 EQR983257 FAN983257 FKJ983257 FUF983257 GEB983257 GNX983257 GXT983257 HHP983257 HRL983257 IBH983257 ILD983257 IUZ983257 JEV983257 JOR983257 JYN983257 KIJ983257 KSF983257 LCB983257 LLX983257 LVT983257 MFP983257 MPL983257 MZH983257 NJD983257 NSZ983257 OCV983257 OMR983257 OWN983257 PGJ983257 PQF983257 QAB983257 QJX983257 QTT983257 RDP983257 RNL983257 RXH983257 SHD983257 SQZ983257 TAV983257 TKR983257 TUN983257 UEJ983257 UOF983257 UYB983257 VHX983257 VRT983257 WBP983257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257 A65753 IS65753 SO65753 ACK65753 AMG65753 AWC65753 BFY65753 BPU65753 BZQ65753 CJM65753 CTI65753 DDE65753 DNA65753 DWW65753 EGS65753 EQO65753 FAK65753 FKG65753 FUC65753 GDY65753 GNU65753 GXQ65753 HHM65753 HRI65753 IBE65753 ILA65753 IUW65753 JES65753 JOO65753 JYK65753 KIG65753 KSC65753 LBY65753 LLU65753 LVQ65753 MFM65753 MPI65753 MZE65753 NJA65753 NSW65753 OCS65753 OMO65753 OWK65753 PGG65753 PQC65753 PZY65753 QJU65753 QTQ65753 RDM65753 RNI65753 RXE65753 SHA65753 SQW65753 TAS65753 TKO65753 TUK65753 UEG65753 UOC65753 UXY65753 VHU65753 VRQ65753 WBM65753 WLI65753 WVE65753 A131289 IS131289 SO131289 ACK131289 AMG131289 AWC131289 BFY131289 BPU131289 BZQ131289 CJM131289 CTI131289 DDE131289 DNA131289 DWW131289 EGS131289 EQO131289 FAK131289 FKG131289 FUC131289 GDY131289 GNU131289 GXQ131289 HHM131289 HRI131289 IBE131289 ILA131289 IUW131289 JES131289 JOO131289 JYK131289 KIG131289 KSC131289 LBY131289 LLU131289 LVQ131289 MFM131289 MPI131289 MZE131289 NJA131289 NSW131289 OCS131289 OMO131289 OWK131289 PGG131289 PQC131289 PZY131289 QJU131289 QTQ131289 RDM131289 RNI131289 RXE131289 SHA131289 SQW131289 TAS131289 TKO131289 TUK131289 UEG131289 UOC131289 UXY131289 VHU131289 VRQ131289 WBM131289 WLI131289 WVE131289 A196825 IS196825 SO196825 ACK196825 AMG196825 AWC196825 BFY196825 BPU196825 BZQ196825 CJM196825 CTI196825 DDE196825 DNA196825 DWW196825 EGS196825 EQO196825 FAK196825 FKG196825 FUC196825 GDY196825 GNU196825 GXQ196825 HHM196825 HRI196825 IBE196825 ILA196825 IUW196825 JES196825 JOO196825 JYK196825 KIG196825 KSC196825 LBY196825 LLU196825 LVQ196825 MFM196825 MPI196825 MZE196825 NJA196825 NSW196825 OCS196825 OMO196825 OWK196825 PGG196825 PQC196825 PZY196825 QJU196825 QTQ196825 RDM196825 RNI196825 RXE196825 SHA196825 SQW196825 TAS196825 TKO196825 TUK196825 UEG196825 UOC196825 UXY196825 VHU196825 VRQ196825 WBM196825 WLI196825 WVE196825 A262361 IS262361 SO262361 ACK262361 AMG262361 AWC262361 BFY262361 BPU262361 BZQ262361 CJM262361 CTI262361 DDE262361 DNA262361 DWW262361 EGS262361 EQO262361 FAK262361 FKG262361 FUC262361 GDY262361 GNU262361 GXQ262361 HHM262361 HRI262361 IBE262361 ILA262361 IUW262361 JES262361 JOO262361 JYK262361 KIG262361 KSC262361 LBY262361 LLU262361 LVQ262361 MFM262361 MPI262361 MZE262361 NJA262361 NSW262361 OCS262361 OMO262361 OWK262361 PGG262361 PQC262361 PZY262361 QJU262361 QTQ262361 RDM262361 RNI262361 RXE262361 SHA262361 SQW262361 TAS262361 TKO262361 TUK262361 UEG262361 UOC262361 UXY262361 VHU262361 VRQ262361 WBM262361 WLI262361 WVE262361 A327897 IS327897 SO327897 ACK327897 AMG327897 AWC327897 BFY327897 BPU327897 BZQ327897 CJM327897 CTI327897 DDE327897 DNA327897 DWW327897 EGS327897 EQO327897 FAK327897 FKG327897 FUC327897 GDY327897 GNU327897 GXQ327897 HHM327897 HRI327897 IBE327897 ILA327897 IUW327897 JES327897 JOO327897 JYK327897 KIG327897 KSC327897 LBY327897 LLU327897 LVQ327897 MFM327897 MPI327897 MZE327897 NJA327897 NSW327897 OCS327897 OMO327897 OWK327897 PGG327897 PQC327897 PZY327897 QJU327897 QTQ327897 RDM327897 RNI327897 RXE327897 SHA327897 SQW327897 TAS327897 TKO327897 TUK327897 UEG327897 UOC327897 UXY327897 VHU327897 VRQ327897 WBM327897 WLI327897 WVE327897 A393433 IS393433 SO393433 ACK393433 AMG393433 AWC393433 BFY393433 BPU393433 BZQ393433 CJM393433 CTI393433 DDE393433 DNA393433 DWW393433 EGS393433 EQO393433 FAK393433 FKG393433 FUC393433 GDY393433 GNU393433 GXQ393433 HHM393433 HRI393433 IBE393433 ILA393433 IUW393433 JES393433 JOO393433 JYK393433 KIG393433 KSC393433 LBY393433 LLU393433 LVQ393433 MFM393433 MPI393433 MZE393433 NJA393433 NSW393433 OCS393433 OMO393433 OWK393433 PGG393433 PQC393433 PZY393433 QJU393433 QTQ393433 RDM393433 RNI393433 RXE393433 SHA393433 SQW393433 TAS393433 TKO393433 TUK393433 UEG393433 UOC393433 UXY393433 VHU393433 VRQ393433 WBM393433 WLI393433 WVE393433 A458969 IS458969 SO458969 ACK458969 AMG458969 AWC458969 BFY458969 BPU458969 BZQ458969 CJM458969 CTI458969 DDE458969 DNA458969 DWW458969 EGS458969 EQO458969 FAK458969 FKG458969 FUC458969 GDY458969 GNU458969 GXQ458969 HHM458969 HRI458969 IBE458969 ILA458969 IUW458969 JES458969 JOO458969 JYK458969 KIG458969 KSC458969 LBY458969 LLU458969 LVQ458969 MFM458969 MPI458969 MZE458969 NJA458969 NSW458969 OCS458969 OMO458969 OWK458969 PGG458969 PQC458969 PZY458969 QJU458969 QTQ458969 RDM458969 RNI458969 RXE458969 SHA458969 SQW458969 TAS458969 TKO458969 TUK458969 UEG458969 UOC458969 UXY458969 VHU458969 VRQ458969 WBM458969 WLI458969 WVE458969 A524505 IS524505 SO524505 ACK524505 AMG524505 AWC524505 BFY524505 BPU524505 BZQ524505 CJM524505 CTI524505 DDE524505 DNA524505 DWW524505 EGS524505 EQO524505 FAK524505 FKG524505 FUC524505 GDY524505 GNU524505 GXQ524505 HHM524505 HRI524505 IBE524505 ILA524505 IUW524505 JES524505 JOO524505 JYK524505 KIG524505 KSC524505 LBY524505 LLU524505 LVQ524505 MFM524505 MPI524505 MZE524505 NJA524505 NSW524505 OCS524505 OMO524505 OWK524505 PGG524505 PQC524505 PZY524505 QJU524505 QTQ524505 RDM524505 RNI524505 RXE524505 SHA524505 SQW524505 TAS524505 TKO524505 TUK524505 UEG524505 UOC524505 UXY524505 VHU524505 VRQ524505 WBM524505 WLI524505 WVE524505 A590041 IS590041 SO590041 ACK590041 AMG590041 AWC590041 BFY590041 BPU590041 BZQ590041 CJM590041 CTI590041 DDE590041 DNA590041 DWW590041 EGS590041 EQO590041 FAK590041 FKG590041 FUC590041 GDY590041 GNU590041 GXQ590041 HHM590041 HRI590041 IBE590041 ILA590041 IUW590041 JES590041 JOO590041 JYK590041 KIG590041 KSC590041 LBY590041 LLU590041 LVQ590041 MFM590041 MPI590041 MZE590041 NJA590041 NSW590041 OCS590041 OMO590041 OWK590041 PGG590041 PQC590041 PZY590041 QJU590041 QTQ590041 RDM590041 RNI590041 RXE590041 SHA590041 SQW590041 TAS590041 TKO590041 TUK590041 UEG590041 UOC590041 UXY590041 VHU590041 VRQ590041 WBM590041 WLI590041 WVE590041 A655577 IS655577 SO655577 ACK655577 AMG655577 AWC655577 BFY655577 BPU655577 BZQ655577 CJM655577 CTI655577 DDE655577 DNA655577 DWW655577 EGS655577 EQO655577 FAK655577 FKG655577 FUC655577 GDY655577 GNU655577 GXQ655577 HHM655577 HRI655577 IBE655577 ILA655577 IUW655577 JES655577 JOO655577 JYK655577 KIG655577 KSC655577 LBY655577 LLU655577 LVQ655577 MFM655577 MPI655577 MZE655577 NJA655577 NSW655577 OCS655577 OMO655577 OWK655577 PGG655577 PQC655577 PZY655577 QJU655577 QTQ655577 RDM655577 RNI655577 RXE655577 SHA655577 SQW655577 TAS655577 TKO655577 TUK655577 UEG655577 UOC655577 UXY655577 VHU655577 VRQ655577 WBM655577 WLI655577 WVE655577 A721113 IS721113 SO721113 ACK721113 AMG721113 AWC721113 BFY721113 BPU721113 BZQ721113 CJM721113 CTI721113 DDE721113 DNA721113 DWW721113 EGS721113 EQO721113 FAK721113 FKG721113 FUC721113 GDY721113 GNU721113 GXQ721113 HHM721113 HRI721113 IBE721113 ILA721113 IUW721113 JES721113 JOO721113 JYK721113 KIG721113 KSC721113 LBY721113 LLU721113 LVQ721113 MFM721113 MPI721113 MZE721113 NJA721113 NSW721113 OCS721113 OMO721113 OWK721113 PGG721113 PQC721113 PZY721113 QJU721113 QTQ721113 RDM721113 RNI721113 RXE721113 SHA721113 SQW721113 TAS721113 TKO721113 TUK721113 UEG721113 UOC721113 UXY721113 VHU721113 VRQ721113 WBM721113 WLI721113 WVE721113 A786649 IS786649 SO786649 ACK786649 AMG786649 AWC786649 BFY786649 BPU786649 BZQ786649 CJM786649 CTI786649 DDE786649 DNA786649 DWW786649 EGS786649 EQO786649 FAK786649 FKG786649 FUC786649 GDY786649 GNU786649 GXQ786649 HHM786649 HRI786649 IBE786649 ILA786649 IUW786649 JES786649 JOO786649 JYK786649 KIG786649 KSC786649 LBY786649 LLU786649 LVQ786649 MFM786649 MPI786649 MZE786649 NJA786649 NSW786649 OCS786649 OMO786649 OWK786649 PGG786649 PQC786649 PZY786649 QJU786649 QTQ786649 RDM786649 RNI786649 RXE786649 SHA786649 SQW786649 TAS786649 TKO786649 TUK786649 UEG786649 UOC786649 UXY786649 VHU786649 VRQ786649 WBM786649 WLI786649 WVE786649 A852185 IS852185 SO852185 ACK852185 AMG852185 AWC852185 BFY852185 BPU852185 BZQ852185 CJM852185 CTI852185 DDE852185 DNA852185 DWW852185 EGS852185 EQO852185 FAK852185 FKG852185 FUC852185 GDY852185 GNU852185 GXQ852185 HHM852185 HRI852185 IBE852185 ILA852185 IUW852185 JES852185 JOO852185 JYK852185 KIG852185 KSC852185 LBY852185 LLU852185 LVQ852185 MFM852185 MPI852185 MZE852185 NJA852185 NSW852185 OCS852185 OMO852185 OWK852185 PGG852185 PQC852185 PZY852185 QJU852185 QTQ852185 RDM852185 RNI852185 RXE852185 SHA852185 SQW852185 TAS852185 TKO852185 TUK852185 UEG852185 UOC852185 UXY852185 VHU852185 VRQ852185 WBM852185 WLI852185 WVE852185 A917721 IS917721 SO917721 ACK917721 AMG917721 AWC917721 BFY917721 BPU917721 BZQ917721 CJM917721 CTI917721 DDE917721 DNA917721 DWW917721 EGS917721 EQO917721 FAK917721 FKG917721 FUC917721 GDY917721 GNU917721 GXQ917721 HHM917721 HRI917721 IBE917721 ILA917721 IUW917721 JES917721 JOO917721 JYK917721 KIG917721 KSC917721 LBY917721 LLU917721 LVQ917721 MFM917721 MPI917721 MZE917721 NJA917721 NSW917721 OCS917721 OMO917721 OWK917721 PGG917721 PQC917721 PZY917721 QJU917721 QTQ917721 RDM917721 RNI917721 RXE917721 SHA917721 SQW917721 TAS917721 TKO917721 TUK917721 UEG917721 UOC917721 UXY917721 VHU917721 VRQ917721 WBM917721 WLI917721 WVE917721 A983257 IS983257 SO983257 ACK983257 AMG983257 AWC983257 BFY983257 BPU983257 BZQ983257 CJM983257 CTI983257 DDE983257 DNA983257 DWW983257 EGS983257 EQO983257 FAK983257 FKG983257 FUC983257 GDY983257 GNU983257 GXQ983257 HHM983257 HRI983257 IBE983257 ILA983257 IUW983257 JES983257 JOO983257 JYK983257 KIG983257 KSC983257 LBY983257 LLU983257 LVQ983257 MFM983257 MPI983257 MZE983257 NJA983257 NSW983257 OCS983257 OMO983257 OWK983257 PGG983257 PQC983257 PZY983257 QJU983257 QTQ983257 RDM983257 RNI983257 RXE983257 SHA983257 SQW983257 TAS983257 TKO983257 TUK983257 UEG983257 UOC983257 UXY983257 VHU983257 VRQ983257 WBM983257 WLI983257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7" customWidth="1"/>
    <col min="2" max="2" width="55.5703125" style="147" customWidth="1"/>
    <col min="3" max="3" width="41.28515625" style="147" customWidth="1"/>
    <col min="4" max="4" width="29.42578125" style="147" customWidth="1"/>
    <col min="5" max="5" width="29.140625" style="147" customWidth="1"/>
    <col min="6" max="16384" width="11.42578125" style="98"/>
  </cols>
  <sheetData>
    <row r="1" spans="1:5" x14ac:dyDescent="0.25">
      <c r="A1" s="371" t="s">
        <v>89</v>
      </c>
      <c r="B1" s="372"/>
      <c r="C1" s="372"/>
      <c r="D1" s="372"/>
      <c r="E1" s="120"/>
    </row>
    <row r="2" spans="1:5" ht="27.75" customHeight="1" x14ac:dyDescent="0.25">
      <c r="A2" s="121"/>
      <c r="B2" s="373" t="s">
        <v>72</v>
      </c>
      <c r="C2" s="373"/>
      <c r="D2" s="373"/>
      <c r="E2" s="122"/>
    </row>
    <row r="3" spans="1:5" ht="21" customHeight="1" x14ac:dyDescent="0.25">
      <c r="A3" s="123"/>
      <c r="B3" s="373" t="s">
        <v>149</v>
      </c>
      <c r="C3" s="373"/>
      <c r="D3" s="373"/>
      <c r="E3" s="124"/>
    </row>
    <row r="4" spans="1:5" thickBot="1" x14ac:dyDescent="0.3">
      <c r="A4" s="125"/>
      <c r="B4" s="126"/>
      <c r="C4" s="126"/>
      <c r="D4" s="126"/>
      <c r="E4" s="127"/>
    </row>
    <row r="5" spans="1:5" ht="26.25" customHeight="1" thickBot="1" x14ac:dyDescent="0.3">
      <c r="A5" s="125"/>
      <c r="B5" s="128" t="s">
        <v>73</v>
      </c>
      <c r="C5" s="374"/>
      <c r="D5" s="375"/>
      <c r="E5" s="127"/>
    </row>
    <row r="6" spans="1:5" ht="27.75" customHeight="1" thickBot="1" x14ac:dyDescent="0.3">
      <c r="A6" s="125"/>
      <c r="B6" s="152" t="s">
        <v>74</v>
      </c>
      <c r="C6" s="376"/>
      <c r="D6" s="377"/>
      <c r="E6" s="127"/>
    </row>
    <row r="7" spans="1:5" ht="29.25" customHeight="1" thickBot="1" x14ac:dyDescent="0.3">
      <c r="A7" s="125"/>
      <c r="B7" s="152" t="s">
        <v>150</v>
      </c>
      <c r="C7" s="380" t="s">
        <v>151</v>
      </c>
      <c r="D7" s="381"/>
      <c r="E7" s="127"/>
    </row>
    <row r="8" spans="1:5" ht="16.5" thickBot="1" x14ac:dyDescent="0.3">
      <c r="A8" s="125"/>
      <c r="B8" s="153" t="s">
        <v>152</v>
      </c>
      <c r="C8" s="378"/>
      <c r="D8" s="379"/>
      <c r="E8" s="127"/>
    </row>
    <row r="9" spans="1:5" ht="23.25" customHeight="1" thickBot="1" x14ac:dyDescent="0.3">
      <c r="A9" s="125"/>
      <c r="B9" s="153" t="s">
        <v>152</v>
      </c>
      <c r="C9" s="378"/>
      <c r="D9" s="379"/>
      <c r="E9" s="127"/>
    </row>
    <row r="10" spans="1:5" ht="26.25" customHeight="1" thickBot="1" x14ac:dyDescent="0.3">
      <c r="A10" s="125"/>
      <c r="B10" s="153" t="s">
        <v>152</v>
      </c>
      <c r="C10" s="378"/>
      <c r="D10" s="379"/>
      <c r="E10" s="127"/>
    </row>
    <row r="11" spans="1:5" ht="21.75" customHeight="1" thickBot="1" x14ac:dyDescent="0.3">
      <c r="A11" s="125"/>
      <c r="B11" s="153" t="s">
        <v>152</v>
      </c>
      <c r="C11" s="378"/>
      <c r="D11" s="379"/>
      <c r="E11" s="127"/>
    </row>
    <row r="12" spans="1:5" ht="32.25" thickBot="1" x14ac:dyDescent="0.3">
      <c r="A12" s="125"/>
      <c r="B12" s="154" t="s">
        <v>153</v>
      </c>
      <c r="C12" s="378">
        <f>SUM(C8:D11)</f>
        <v>0</v>
      </c>
      <c r="D12" s="379"/>
      <c r="E12" s="127"/>
    </row>
    <row r="13" spans="1:5" ht="26.25" customHeight="1" thickBot="1" x14ac:dyDescent="0.3">
      <c r="A13" s="125"/>
      <c r="B13" s="154" t="s">
        <v>154</v>
      </c>
      <c r="C13" s="378">
        <f>+C12/616000</f>
        <v>0</v>
      </c>
      <c r="D13" s="379"/>
      <c r="E13" s="127"/>
    </row>
    <row r="14" spans="1:5" ht="24.75" customHeight="1" x14ac:dyDescent="0.25">
      <c r="A14" s="125"/>
      <c r="B14" s="126"/>
      <c r="C14" s="130"/>
      <c r="D14" s="131"/>
      <c r="E14" s="127"/>
    </row>
    <row r="15" spans="1:5" ht="28.5" customHeight="1" thickBot="1" x14ac:dyDescent="0.3">
      <c r="A15" s="125"/>
      <c r="B15" s="126" t="s">
        <v>155</v>
      </c>
      <c r="C15" s="130"/>
      <c r="D15" s="131"/>
      <c r="E15" s="127"/>
    </row>
    <row r="16" spans="1:5" ht="27" customHeight="1" x14ac:dyDescent="0.25">
      <c r="A16" s="125"/>
      <c r="B16" s="132" t="s">
        <v>75</v>
      </c>
      <c r="C16" s="133"/>
      <c r="D16" s="134"/>
      <c r="E16" s="127"/>
    </row>
    <row r="17" spans="1:6" ht="28.5" customHeight="1" x14ac:dyDescent="0.25">
      <c r="A17" s="125"/>
      <c r="B17" s="125" t="s">
        <v>76</v>
      </c>
      <c r="C17" s="135"/>
      <c r="D17" s="127"/>
      <c r="E17" s="127"/>
    </row>
    <row r="18" spans="1:6" ht="15" x14ac:dyDescent="0.25">
      <c r="A18" s="125"/>
      <c r="B18" s="125" t="s">
        <v>77</v>
      </c>
      <c r="C18" s="135"/>
      <c r="D18" s="127"/>
      <c r="E18" s="127"/>
    </row>
    <row r="19" spans="1:6" ht="27" customHeight="1" thickBot="1" x14ac:dyDescent="0.3">
      <c r="A19" s="125"/>
      <c r="B19" s="136" t="s">
        <v>78</v>
      </c>
      <c r="C19" s="137"/>
      <c r="D19" s="138"/>
      <c r="E19" s="127"/>
    </row>
    <row r="20" spans="1:6" ht="27" customHeight="1" thickBot="1" x14ac:dyDescent="0.3">
      <c r="A20" s="125"/>
      <c r="B20" s="362" t="s">
        <v>79</v>
      </c>
      <c r="C20" s="363"/>
      <c r="D20" s="364"/>
      <c r="E20" s="127"/>
    </row>
    <row r="21" spans="1:6" ht="16.5" thickBot="1" x14ac:dyDescent="0.3">
      <c r="A21" s="125"/>
      <c r="B21" s="362" t="s">
        <v>80</v>
      </c>
      <c r="C21" s="363"/>
      <c r="D21" s="364"/>
      <c r="E21" s="127"/>
    </row>
    <row r="22" spans="1:6" x14ac:dyDescent="0.25">
      <c r="A22" s="125"/>
      <c r="B22" s="139" t="s">
        <v>156</v>
      </c>
      <c r="C22" s="140"/>
      <c r="D22" s="131" t="s">
        <v>81</v>
      </c>
      <c r="E22" s="127"/>
    </row>
    <row r="23" spans="1:6" ht="16.5" thickBot="1" x14ac:dyDescent="0.3">
      <c r="A23" s="125"/>
      <c r="B23" s="129" t="s">
        <v>82</v>
      </c>
      <c r="C23" s="141"/>
      <c r="D23" s="142" t="s">
        <v>81</v>
      </c>
      <c r="E23" s="127"/>
    </row>
    <row r="24" spans="1:6" ht="16.5" thickBot="1" x14ac:dyDescent="0.3">
      <c r="A24" s="125"/>
      <c r="B24" s="143"/>
      <c r="C24" s="144"/>
      <c r="D24" s="126"/>
      <c r="E24" s="145"/>
    </row>
    <row r="25" spans="1:6" x14ac:dyDescent="0.25">
      <c r="A25" s="365"/>
      <c r="B25" s="366" t="s">
        <v>83</v>
      </c>
      <c r="C25" s="368" t="s">
        <v>84</v>
      </c>
      <c r="D25" s="369"/>
      <c r="E25" s="370"/>
      <c r="F25" s="359"/>
    </row>
    <row r="26" spans="1:6" ht="16.5" thickBot="1" x14ac:dyDescent="0.3">
      <c r="A26" s="365"/>
      <c r="B26" s="367"/>
      <c r="C26" s="360" t="s">
        <v>85</v>
      </c>
      <c r="D26" s="361"/>
      <c r="E26" s="370"/>
      <c r="F26" s="359"/>
    </row>
    <row r="27" spans="1:6" thickBot="1" x14ac:dyDescent="0.3">
      <c r="A27" s="136"/>
      <c r="B27" s="146"/>
      <c r="C27" s="146"/>
      <c r="D27" s="146"/>
      <c r="E27" s="138"/>
      <c r="F27" s="119"/>
    </row>
    <row r="28" spans="1:6" x14ac:dyDescent="0.25">
      <c r="B28" s="148" t="s">
        <v>157</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2014-12-11T23:22:27Z</dcterms:modified>
</cp:coreProperties>
</file>